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castillo_s/Library/CloudStorage/Dropbox/_Decanatura/Jerarquizaciones/"/>
    </mc:Choice>
  </mc:AlternateContent>
  <xr:revisionPtr revIDLastSave="0" documentId="13_ncr:1_{C88A9D89-9A23-1640-A7E7-BAB98BF8B89A}" xr6:coauthVersionLast="47" xr6:coauthVersionMax="47" xr10:uidLastSave="{00000000-0000-0000-0000-000000000000}"/>
  <workbookProtection workbookAlgorithmName="SHA-512" workbookHashValue="nea6vbRsScmVE94GTi1Ew+mgtBhGIZhJMtKlENct55Mx9zvkzoRRXTXXHjiPNnJPGoHOskD24JgziRLce5VCkg==" workbookSaltValue="s98JQ0kF654ygM/yTjw8zg==" workbookSpinCount="100000" lockStructure="1"/>
  <bookViews>
    <workbookView xWindow="0" yWindow="600" windowWidth="51200" windowHeight="28200" activeTab="1" xr2:uid="{8CF80169-6FE3-0942-ACF6-21FAD6D40E6D}"/>
  </bookViews>
  <sheets>
    <sheet name="Antecedentes Presentados" sheetId="1" r:id="rId1"/>
    <sheet name="Proceso de Evaluación" sheetId="5" r:id="rId2"/>
    <sheet name="Informe de Evaluación" sheetId="6" r:id="rId3"/>
    <sheet name="Listas" sheetId="2" state="hidden" r:id="rId4"/>
  </sheets>
  <definedNames>
    <definedName name="Certificado">Listas!$D$2:$D$4</definedName>
    <definedName name="Formato">Listas!$B$2:$B$6</definedName>
    <definedName name="Presente">Listas!$A$2:$A$4</definedName>
    <definedName name="_xlnm.Print_Area" localSheetId="0">'Antecedentes Presentados'!$A$1:$J$99</definedName>
    <definedName name="_xlnm.Print_Area" localSheetId="2">'Informe de Evaluación'!$A$1:$E$111</definedName>
    <definedName name="_xlnm.Print_Area" localSheetId="1">'Proceso de Evaluación'!$C$9:$L$100</definedName>
    <definedName name="Puntaje_base">Listas!$C$2:$C$28</definedName>
    <definedName name="Tipo_de_documento">Listas!$D$2:$D$4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3" i="5" l="1"/>
  <c r="E93" i="5"/>
  <c r="F93" i="5"/>
  <c r="D94" i="5"/>
  <c r="E94" i="5"/>
  <c r="F94" i="5"/>
  <c r="D95" i="5"/>
  <c r="E95" i="5"/>
  <c r="F95" i="5"/>
  <c r="D96" i="5"/>
  <c r="E96" i="5"/>
  <c r="F96" i="5"/>
  <c r="C94" i="5"/>
  <c r="C95" i="5"/>
  <c r="C96" i="5"/>
  <c r="C93" i="5"/>
  <c r="D89" i="5"/>
  <c r="E89" i="5"/>
  <c r="F89" i="5"/>
  <c r="D90" i="5"/>
  <c r="E90" i="5"/>
  <c r="F90" i="5"/>
  <c r="D91" i="5"/>
  <c r="E91" i="5"/>
  <c r="F91" i="5"/>
  <c r="C90" i="5"/>
  <c r="C91" i="5"/>
  <c r="C89" i="5"/>
  <c r="D83" i="5"/>
  <c r="E83" i="5"/>
  <c r="F83" i="5"/>
  <c r="D84" i="5"/>
  <c r="E84" i="5"/>
  <c r="F84" i="5"/>
  <c r="G84" i="5"/>
  <c r="D85" i="5"/>
  <c r="E85" i="5"/>
  <c r="F85" i="5"/>
  <c r="D86" i="5"/>
  <c r="E86" i="5"/>
  <c r="F86" i="5"/>
  <c r="D87" i="5"/>
  <c r="E87" i="5"/>
  <c r="F87" i="5"/>
  <c r="C84" i="5"/>
  <c r="C85" i="5"/>
  <c r="C86" i="5"/>
  <c r="C87" i="5"/>
  <c r="C83" i="5"/>
  <c r="D78" i="5"/>
  <c r="E78" i="5"/>
  <c r="F78" i="5"/>
  <c r="D79" i="5"/>
  <c r="E79" i="5"/>
  <c r="F79" i="5"/>
  <c r="D80" i="5"/>
  <c r="E80" i="5"/>
  <c r="F80" i="5"/>
  <c r="D81" i="5"/>
  <c r="E81" i="5"/>
  <c r="F81" i="5"/>
  <c r="C79" i="5"/>
  <c r="C80" i="5"/>
  <c r="C81" i="5"/>
  <c r="C78" i="5"/>
  <c r="D76" i="5"/>
  <c r="E76" i="5"/>
  <c r="F76" i="5"/>
  <c r="C76" i="5"/>
  <c r="D72" i="5"/>
  <c r="E72" i="5"/>
  <c r="F72" i="5"/>
  <c r="G72" i="5"/>
  <c r="D73" i="5"/>
  <c r="E73" i="5"/>
  <c r="F73" i="5"/>
  <c r="D74" i="5"/>
  <c r="E74" i="5"/>
  <c r="F74" i="5"/>
  <c r="C73" i="5"/>
  <c r="C74" i="5"/>
  <c r="C72" i="5"/>
  <c r="D67" i="5"/>
  <c r="E67" i="5"/>
  <c r="F67" i="5"/>
  <c r="D68" i="5"/>
  <c r="E68" i="5"/>
  <c r="F68" i="5"/>
  <c r="D69" i="5"/>
  <c r="E69" i="5"/>
  <c r="F69" i="5"/>
  <c r="G69" i="5"/>
  <c r="D70" i="5"/>
  <c r="E70" i="5"/>
  <c r="F70" i="5"/>
  <c r="C68" i="5"/>
  <c r="C69" i="5"/>
  <c r="C70" i="5"/>
  <c r="C67" i="5"/>
  <c r="D63" i="5"/>
  <c r="E63" i="5"/>
  <c r="F63" i="5"/>
  <c r="D64" i="5"/>
  <c r="E64" i="5"/>
  <c r="F64" i="5"/>
  <c r="D65" i="5"/>
  <c r="E65" i="5"/>
  <c r="F65" i="5"/>
  <c r="C64" i="5"/>
  <c r="C65" i="5"/>
  <c r="C63" i="5"/>
  <c r="D58" i="5"/>
  <c r="E58" i="5"/>
  <c r="F58" i="5"/>
  <c r="D59" i="5"/>
  <c r="E59" i="5"/>
  <c r="F59" i="5"/>
  <c r="C59" i="5"/>
  <c r="C58" i="5"/>
  <c r="D55" i="5"/>
  <c r="E55" i="5"/>
  <c r="F55" i="5"/>
  <c r="D56" i="5"/>
  <c r="E56" i="5"/>
  <c r="F56" i="5"/>
  <c r="C56" i="5"/>
  <c r="C55" i="5"/>
  <c r="D52" i="5"/>
  <c r="E52" i="5"/>
  <c r="F52" i="5"/>
  <c r="D53" i="5"/>
  <c r="E53" i="5"/>
  <c r="F53" i="5"/>
  <c r="C53" i="5"/>
  <c r="C52" i="5"/>
  <c r="D48" i="5"/>
  <c r="E48" i="5"/>
  <c r="F48" i="5"/>
  <c r="G48" i="5"/>
  <c r="D49" i="5"/>
  <c r="E49" i="5"/>
  <c r="F49" i="5"/>
  <c r="C49" i="5"/>
  <c r="C48" i="5"/>
  <c r="C40" i="5"/>
  <c r="D40" i="5"/>
  <c r="E40" i="5"/>
  <c r="F40" i="5"/>
  <c r="G40" i="5"/>
  <c r="C41" i="5"/>
  <c r="D41" i="5"/>
  <c r="E41" i="5"/>
  <c r="F41" i="5"/>
  <c r="C42" i="5"/>
  <c r="D42" i="5"/>
  <c r="E42" i="5"/>
  <c r="F42" i="5"/>
  <c r="C43" i="5"/>
  <c r="D43" i="5"/>
  <c r="E43" i="5"/>
  <c r="F43" i="5"/>
  <c r="C44" i="5"/>
  <c r="D44" i="5"/>
  <c r="E44" i="5"/>
  <c r="F44" i="5"/>
  <c r="C45" i="5"/>
  <c r="D45" i="5"/>
  <c r="E45" i="5"/>
  <c r="F45" i="5"/>
  <c r="C46" i="5"/>
  <c r="D46" i="5"/>
  <c r="E46" i="5"/>
  <c r="F46" i="5"/>
  <c r="G46" i="5"/>
  <c r="D39" i="5"/>
  <c r="E39" i="5"/>
  <c r="F39" i="5"/>
  <c r="G39" i="5"/>
  <c r="C39" i="5"/>
  <c r="D35" i="5"/>
  <c r="E35" i="5"/>
  <c r="F35" i="5"/>
  <c r="D36" i="5"/>
  <c r="E36" i="5"/>
  <c r="F36" i="5"/>
  <c r="D37" i="5"/>
  <c r="E37" i="5"/>
  <c r="F37" i="5"/>
  <c r="C36" i="5"/>
  <c r="C37" i="5"/>
  <c r="C35" i="5"/>
  <c r="D31" i="5"/>
  <c r="E31" i="5"/>
  <c r="F31" i="5"/>
  <c r="D32" i="5"/>
  <c r="E32" i="5"/>
  <c r="F32" i="5"/>
  <c r="D33" i="5"/>
  <c r="E33" i="5"/>
  <c r="F33" i="5"/>
  <c r="C32" i="5"/>
  <c r="C33" i="5"/>
  <c r="C31" i="5"/>
  <c r="D26" i="5"/>
  <c r="E26" i="5"/>
  <c r="F26" i="5"/>
  <c r="D27" i="5"/>
  <c r="E27" i="5"/>
  <c r="F27" i="5"/>
  <c r="D28" i="5"/>
  <c r="E28" i="5"/>
  <c r="F28" i="5"/>
  <c r="D29" i="5"/>
  <c r="E29" i="5"/>
  <c r="F29" i="5"/>
  <c r="C27" i="5"/>
  <c r="C28" i="5"/>
  <c r="C29" i="5"/>
  <c r="C26" i="5"/>
  <c r="C17" i="5"/>
  <c r="D17" i="5"/>
  <c r="E17" i="5"/>
  <c r="F17" i="5"/>
  <c r="G17" i="5"/>
  <c r="C18" i="5"/>
  <c r="D18" i="5"/>
  <c r="E18" i="5"/>
  <c r="F18" i="5"/>
  <c r="C19" i="5"/>
  <c r="D19" i="5"/>
  <c r="E19" i="5"/>
  <c r="F19" i="5"/>
  <c r="C20" i="5"/>
  <c r="D20" i="5"/>
  <c r="E20" i="5"/>
  <c r="F20" i="5"/>
  <c r="C21" i="5"/>
  <c r="D21" i="5"/>
  <c r="E21" i="5"/>
  <c r="F21" i="5"/>
  <c r="D16" i="5"/>
  <c r="E16" i="5"/>
  <c r="F16" i="5"/>
  <c r="C16" i="5"/>
  <c r="F14" i="5"/>
  <c r="G14" i="5"/>
  <c r="F11" i="5"/>
  <c r="F12" i="5"/>
  <c r="D11" i="5"/>
  <c r="E11" i="5"/>
  <c r="D12" i="5"/>
  <c r="E12" i="5"/>
  <c r="D13" i="5"/>
  <c r="E13" i="5"/>
  <c r="F13" i="5"/>
  <c r="D14" i="5"/>
  <c r="E14" i="5"/>
  <c r="C12" i="5"/>
  <c r="C13" i="5"/>
  <c r="C14" i="5"/>
  <c r="C11" i="5"/>
  <c r="C6" i="5"/>
  <c r="C15" i="6" a="1"/>
  <c r="C15" i="6" s="1"/>
  <c r="C10" i="6"/>
  <c r="C11" i="6"/>
  <c r="C12" i="6"/>
  <c r="C13" i="6"/>
  <c r="C5" i="6"/>
  <c r="C4" i="6"/>
  <c r="C3" i="6"/>
  <c r="C5" i="5"/>
  <c r="C4" i="5"/>
  <c r="C3" i="5"/>
  <c r="C34" i="6"/>
  <c r="C93" i="6"/>
  <c r="C94" i="6"/>
  <c r="C95" i="6"/>
  <c r="C92" i="6"/>
  <c r="C89" i="6"/>
  <c r="C90" i="6"/>
  <c r="C88" i="6"/>
  <c r="C83" i="6"/>
  <c r="C84" i="6"/>
  <c r="C85" i="6"/>
  <c r="C86" i="6"/>
  <c r="C82" i="6"/>
  <c r="C78" i="6"/>
  <c r="C79" i="6"/>
  <c r="C80" i="6"/>
  <c r="C77" i="6"/>
  <c r="C75" i="6"/>
  <c r="C72" i="6"/>
  <c r="C73" i="6"/>
  <c r="C71" i="6"/>
  <c r="C67" i="6"/>
  <c r="C68" i="6"/>
  <c r="C69" i="6"/>
  <c r="C66" i="6"/>
  <c r="C63" i="6"/>
  <c r="C64" i="6"/>
  <c r="C62" i="6"/>
  <c r="C52" i="6"/>
  <c r="C54" i="6"/>
  <c r="C55" i="6"/>
  <c r="C57" i="6"/>
  <c r="C58" i="6"/>
  <c r="C51" i="6"/>
  <c r="C48" i="6"/>
  <c r="C47" i="6"/>
  <c r="C39" i="6"/>
  <c r="C40" i="6"/>
  <c r="C41" i="6"/>
  <c r="C42" i="6"/>
  <c r="C43" i="6"/>
  <c r="C44" i="6"/>
  <c r="C45" i="6"/>
  <c r="C38" i="6"/>
  <c r="C35" i="6"/>
  <c r="C36" i="6"/>
  <c r="C31" i="6"/>
  <c r="C32" i="6"/>
  <c r="C30" i="6"/>
  <c r="C26" i="6"/>
  <c r="C27" i="6"/>
  <c r="C28" i="6"/>
  <c r="C25" i="6"/>
  <c r="J96" i="5"/>
  <c r="D95" i="6" s="1"/>
  <c r="J95" i="5"/>
  <c r="D94" i="6" s="1"/>
  <c r="J94" i="5"/>
  <c r="D93" i="6" s="1"/>
  <c r="J93" i="5"/>
  <c r="D92" i="6" s="1"/>
  <c r="J91" i="5"/>
  <c r="D90" i="6" s="1"/>
  <c r="J90" i="5"/>
  <c r="D89" i="6" s="1"/>
  <c r="J89" i="5"/>
  <c r="D88" i="6" s="1"/>
  <c r="J87" i="5"/>
  <c r="D86" i="6" s="1"/>
  <c r="J86" i="5"/>
  <c r="D85" i="6" s="1"/>
  <c r="J85" i="5"/>
  <c r="D84" i="6" s="1"/>
  <c r="J84" i="5"/>
  <c r="D83" i="6" s="1"/>
  <c r="J83" i="5"/>
  <c r="D82" i="6" s="1"/>
  <c r="J81" i="5"/>
  <c r="D80" i="6" s="1"/>
  <c r="J80" i="5"/>
  <c r="D79" i="6" s="1"/>
  <c r="J79" i="5"/>
  <c r="D78" i="6" s="1"/>
  <c r="J78" i="5"/>
  <c r="D77" i="6" s="1"/>
  <c r="J76" i="5"/>
  <c r="D75" i="6" s="1"/>
  <c r="J74" i="5"/>
  <c r="D73" i="6" s="1"/>
  <c r="J73" i="5"/>
  <c r="D72" i="6" s="1"/>
  <c r="J72" i="5"/>
  <c r="D71" i="6" s="1"/>
  <c r="J64" i="5"/>
  <c r="D63" i="6" s="1"/>
  <c r="J65" i="5"/>
  <c r="D64" i="6" s="1"/>
  <c r="J67" i="5"/>
  <c r="D66" i="6" s="1"/>
  <c r="J68" i="5"/>
  <c r="J69" i="5"/>
  <c r="D68" i="6" s="1"/>
  <c r="J70" i="5"/>
  <c r="D69" i="6" s="1"/>
  <c r="J63" i="5"/>
  <c r="D62" i="6" s="1"/>
  <c r="J53" i="5"/>
  <c r="D52" i="6" s="1"/>
  <c r="J55" i="5"/>
  <c r="D54" i="6" s="1"/>
  <c r="J56" i="5"/>
  <c r="D55" i="6" s="1"/>
  <c r="J58" i="5"/>
  <c r="D57" i="6" s="1"/>
  <c r="J59" i="5"/>
  <c r="D58" i="6" s="1"/>
  <c r="J52" i="5"/>
  <c r="D51" i="6" s="1"/>
  <c r="J49" i="5"/>
  <c r="D48" i="6" s="1"/>
  <c r="J48" i="5"/>
  <c r="D47" i="6" s="1"/>
  <c r="J40" i="5"/>
  <c r="D39" i="6" s="1"/>
  <c r="J41" i="5"/>
  <c r="D40" i="6" s="1"/>
  <c r="J42" i="5"/>
  <c r="D41" i="6" s="1"/>
  <c r="J43" i="5"/>
  <c r="D42" i="6" s="1"/>
  <c r="J44" i="5"/>
  <c r="D43" i="6" s="1"/>
  <c r="J45" i="5"/>
  <c r="D44" i="6" s="1"/>
  <c r="J46" i="5"/>
  <c r="D45" i="6" s="1"/>
  <c r="J39" i="5"/>
  <c r="D38" i="6" s="1"/>
  <c r="J36" i="5"/>
  <c r="D35" i="6" s="1"/>
  <c r="J37" i="5"/>
  <c r="D36" i="6" s="1"/>
  <c r="J35" i="5"/>
  <c r="D34" i="6" s="1"/>
  <c r="J32" i="5"/>
  <c r="D31" i="6" s="1"/>
  <c r="J33" i="5"/>
  <c r="D32" i="6" s="1"/>
  <c r="J31" i="5"/>
  <c r="D30" i="6" s="1"/>
  <c r="J27" i="5"/>
  <c r="D26" i="6" s="1"/>
  <c r="J28" i="5"/>
  <c r="D27" i="6" s="1"/>
  <c r="J29" i="5"/>
  <c r="D28" i="6" s="1"/>
  <c r="J26" i="5"/>
  <c r="D25" i="6" s="1"/>
  <c r="J17" i="5"/>
  <c r="D16" i="6" s="1"/>
  <c r="J18" i="5"/>
  <c r="D17" i="6" s="1"/>
  <c r="J19" i="5"/>
  <c r="D18" i="6" s="1"/>
  <c r="J20" i="5"/>
  <c r="D19" i="6" s="1"/>
  <c r="J21" i="5"/>
  <c r="D20" i="6" s="1"/>
  <c r="J16" i="5"/>
  <c r="D15" i="6" s="1"/>
  <c r="J12" i="5"/>
  <c r="D11" i="6" s="1"/>
  <c r="J13" i="5"/>
  <c r="D12" i="6" s="1"/>
  <c r="J14" i="5"/>
  <c r="D13" i="6" s="1"/>
  <c r="J11" i="5"/>
  <c r="D10" i="6" s="1"/>
  <c r="G96" i="1"/>
  <c r="G96" i="5" s="1"/>
  <c r="G95" i="1"/>
  <c r="G95" i="5" s="1"/>
  <c r="G94" i="1"/>
  <c r="G94" i="5" s="1"/>
  <c r="G93" i="1"/>
  <c r="G93" i="5" s="1"/>
  <c r="G91" i="1"/>
  <c r="G91" i="5" s="1"/>
  <c r="G90" i="1"/>
  <c r="G90" i="5" s="1"/>
  <c r="G89" i="1"/>
  <c r="G89" i="5" s="1"/>
  <c r="G87" i="1"/>
  <c r="G87" i="5" s="1"/>
  <c r="G86" i="1"/>
  <c r="G86" i="5" s="1"/>
  <c r="G85" i="1"/>
  <c r="G85" i="5" s="1"/>
  <c r="G84" i="1"/>
  <c r="G83" i="1"/>
  <c r="G83" i="5" s="1"/>
  <c r="G81" i="1"/>
  <c r="G81" i="5" s="1"/>
  <c r="G80" i="1"/>
  <c r="G80" i="5" s="1"/>
  <c r="G79" i="1"/>
  <c r="G79" i="5" s="1"/>
  <c r="G78" i="1"/>
  <c r="G78" i="5" s="1"/>
  <c r="G76" i="1"/>
  <c r="G76" i="5" s="1"/>
  <c r="G74" i="1"/>
  <c r="G74" i="5" s="1"/>
  <c r="G73" i="1"/>
  <c r="G73" i="5" s="1"/>
  <c r="G72" i="1"/>
  <c r="G70" i="1"/>
  <c r="G70" i="5" s="1"/>
  <c r="G69" i="1"/>
  <c r="G68" i="1"/>
  <c r="G68" i="5" s="1"/>
  <c r="G67" i="1"/>
  <c r="G67" i="5" s="1"/>
  <c r="G65" i="1"/>
  <c r="G65" i="5" s="1"/>
  <c r="G64" i="1"/>
  <c r="G64" i="5" s="1"/>
  <c r="G63" i="1"/>
  <c r="G63" i="5" s="1"/>
  <c r="G59" i="1"/>
  <c r="G59" i="5" s="1"/>
  <c r="G58" i="1"/>
  <c r="G58" i="5" s="1"/>
  <c r="G56" i="1"/>
  <c r="G56" i="5" s="1"/>
  <c r="G55" i="1"/>
  <c r="G55" i="5" s="1"/>
  <c r="G53" i="1"/>
  <c r="G53" i="5" s="1"/>
  <c r="G52" i="1"/>
  <c r="G52" i="5" s="1"/>
  <c r="G49" i="1"/>
  <c r="G49" i="5" s="1"/>
  <c r="G48" i="1"/>
  <c r="G45" i="1"/>
  <c r="G45" i="5" s="1"/>
  <c r="G46" i="1"/>
  <c r="G43" i="1"/>
  <c r="G43" i="5" s="1"/>
  <c r="G44" i="1"/>
  <c r="G44" i="5" s="1"/>
  <c r="G42" i="1"/>
  <c r="G42" i="5" s="1"/>
  <c r="G41" i="1"/>
  <c r="G41" i="5" s="1"/>
  <c r="G40" i="1"/>
  <c r="G39" i="1"/>
  <c r="G37" i="1"/>
  <c r="G37" i="5" s="1"/>
  <c r="G36" i="1"/>
  <c r="G36" i="5" s="1"/>
  <c r="G35" i="1"/>
  <c r="G35" i="5" s="1"/>
  <c r="G33" i="1"/>
  <c r="G33" i="5" s="1"/>
  <c r="G32" i="1"/>
  <c r="G32" i="5" s="1"/>
  <c r="G31" i="1"/>
  <c r="G31" i="5" s="1"/>
  <c r="G26" i="1"/>
  <c r="G26" i="5" s="1"/>
  <c r="G27" i="1"/>
  <c r="G27" i="5" s="1"/>
  <c r="G28" i="1"/>
  <c r="G28" i="5" s="1"/>
  <c r="G29" i="1"/>
  <c r="G29" i="5" s="1"/>
  <c r="G21" i="1"/>
  <c r="G21" i="5" s="1"/>
  <c r="G20" i="1"/>
  <c r="G20" i="5" s="1"/>
  <c r="G19" i="1"/>
  <c r="G19" i="5" s="1"/>
  <c r="G18" i="1"/>
  <c r="G18" i="5" s="1"/>
  <c r="G17" i="1"/>
  <c r="G16" i="1"/>
  <c r="G16" i="5" s="1"/>
  <c r="G12" i="1"/>
  <c r="G12" i="5" s="1"/>
  <c r="G13" i="1"/>
  <c r="G13" i="5" s="1"/>
  <c r="G14" i="1"/>
  <c r="G11" i="1"/>
  <c r="G11" i="5" s="1"/>
  <c r="G98" i="1" l="1"/>
  <c r="G60" i="5"/>
  <c r="E60" i="5" s="1"/>
  <c r="G22" i="5"/>
  <c r="E22" i="5" s="1"/>
  <c r="G97" i="1"/>
  <c r="E97" i="1" s="1"/>
  <c r="J97" i="5"/>
  <c r="J98" i="5" s="1"/>
  <c r="D67" i="6"/>
  <c r="D21" i="6"/>
  <c r="D96" i="6"/>
  <c r="D59" i="6"/>
  <c r="J60" i="5"/>
  <c r="K60" i="5" s="1"/>
  <c r="E59" i="6" s="1"/>
  <c r="J22" i="5"/>
  <c r="G60" i="1"/>
  <c r="E60" i="1" s="1"/>
  <c r="E98" i="1" l="1"/>
  <c r="D97" i="6"/>
  <c r="K97" i="5"/>
  <c r="K98" i="5" s="1"/>
  <c r="K22" i="5"/>
  <c r="G22" i="1"/>
  <c r="E96" i="6" l="1"/>
  <c r="K100" i="5"/>
  <c r="E99" i="6" s="1"/>
  <c r="J99" i="5"/>
  <c r="D98" i="6" s="1"/>
  <c r="E21" i="6"/>
  <c r="G99" i="1"/>
  <c r="E22" i="1"/>
  <c r="E99" i="1" s="1"/>
  <c r="E97" i="6" l="1"/>
  <c r="G98" i="5"/>
  <c r="G97" i="5"/>
  <c r="E97" i="5" s="1"/>
  <c r="E98" i="5" l="1"/>
  <c r="E99" i="5" s="1"/>
  <c r="G99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<sst xmlns="http://schemas.openxmlformats.org/spreadsheetml/2006/main" count="605" uniqueCount="229">
  <si>
    <t>Formación</t>
  </si>
  <si>
    <t>Presente</t>
  </si>
  <si>
    <t>Formato</t>
  </si>
  <si>
    <t>PDF</t>
  </si>
  <si>
    <t>Fotocopia no legalizada</t>
  </si>
  <si>
    <t>Fotocopia legalizada</t>
  </si>
  <si>
    <t>Original</t>
  </si>
  <si>
    <t>Impreso</t>
  </si>
  <si>
    <t>Sí</t>
  </si>
  <si>
    <t>No</t>
  </si>
  <si>
    <t>Puntaje base</t>
  </si>
  <si>
    <t>Por definir</t>
  </si>
  <si>
    <t>Doctor</t>
  </si>
  <si>
    <t>Magíster</t>
  </si>
  <si>
    <t>Título adicional pertinente</t>
  </si>
  <si>
    <t>Perfeccionamiento</t>
  </si>
  <si>
    <t>1.2.1</t>
  </si>
  <si>
    <t>1.2.2</t>
  </si>
  <si>
    <t>1.3</t>
  </si>
  <si>
    <t>Descripción</t>
  </si>
  <si>
    <t>1.4</t>
  </si>
  <si>
    <t>1.4.1</t>
  </si>
  <si>
    <t>Cursos de doctorado</t>
  </si>
  <si>
    <t>Cursos de maestría</t>
  </si>
  <si>
    <t>1.4.3</t>
  </si>
  <si>
    <t>Cursos de postítulo</t>
  </si>
  <si>
    <t>1.4.4</t>
  </si>
  <si>
    <t>Cursos independientes evaluados (mín. 30 hrs. cada uno)</t>
  </si>
  <si>
    <t>1.4.5</t>
  </si>
  <si>
    <t>Cursos independientes no evaluados (mín. 30 hrs. cada uno)</t>
  </si>
  <si>
    <t>1.4.6</t>
  </si>
  <si>
    <t>Idiomaes extranjeros</t>
  </si>
  <si>
    <t>Enlace</t>
  </si>
  <si>
    <t>Obra Realizada</t>
  </si>
  <si>
    <t>Docencia</t>
  </si>
  <si>
    <t>1.4.2</t>
  </si>
  <si>
    <t>2.1</t>
  </si>
  <si>
    <t>2.1.1</t>
  </si>
  <si>
    <t>Regular</t>
  </si>
  <si>
    <t>De postgrado o postítulo, por semestre</t>
  </si>
  <si>
    <t>De pregrado, por semestre en servicio</t>
  </si>
  <si>
    <t>De ayudante univ. por semestre</t>
  </si>
  <si>
    <t>Profesor Medio o Básica</t>
  </si>
  <si>
    <t>Tipo de documento</t>
  </si>
  <si>
    <t>2.1.2</t>
  </si>
  <si>
    <t>Distinciones</t>
  </si>
  <si>
    <t>Invitaciones académicas</t>
  </si>
  <si>
    <t>Representaciones</t>
  </si>
  <si>
    <t>Premios</t>
  </si>
  <si>
    <t>Investigaciones</t>
  </si>
  <si>
    <t>2.2.1</t>
  </si>
  <si>
    <t>Investigador principal</t>
  </si>
  <si>
    <t>Co-investigador</t>
  </si>
  <si>
    <t>Colaborador</t>
  </si>
  <si>
    <t>2.2.2</t>
  </si>
  <si>
    <t>Publicaciones</t>
  </si>
  <si>
    <t>Especializadas, órganos internacionales</t>
  </si>
  <si>
    <t>Especializadas, en medios nac.</t>
  </si>
  <si>
    <t>No especializado, medio internac.</t>
  </si>
  <si>
    <t>No especializaco, medios nac.</t>
  </si>
  <si>
    <t>Libros, especializ. para nivel univ.</t>
  </si>
  <si>
    <t>Publicaciones no especializadas</t>
  </si>
  <si>
    <t>Programas, apuntes originales</t>
  </si>
  <si>
    <t>2.2.3</t>
  </si>
  <si>
    <t>Ponencias</t>
  </si>
  <si>
    <t>En eventos especializados nacionales</t>
  </si>
  <si>
    <t>En eventos especializados internac.</t>
  </si>
  <si>
    <t>2.2.4</t>
  </si>
  <si>
    <t>Dirección de tesis</t>
  </si>
  <si>
    <t>Pregrado co-director</t>
  </si>
  <si>
    <t>Pregrado director</t>
  </si>
  <si>
    <t>Posgrado director</t>
  </si>
  <si>
    <t>Posgrado co-director</t>
  </si>
  <si>
    <t>2.2.5</t>
  </si>
  <si>
    <t>Información de tesis</t>
  </si>
  <si>
    <t>Pregrado</t>
  </si>
  <si>
    <t>Posgrado</t>
  </si>
  <si>
    <t>Libros, especializ. para nivel medio o general</t>
  </si>
  <si>
    <t>Extensión, Administración y Asistencia Técnica</t>
  </si>
  <si>
    <t>3.1</t>
  </si>
  <si>
    <t>Organización de eventos</t>
  </si>
  <si>
    <t>Institucionales</t>
  </si>
  <si>
    <t>Nacionales</t>
  </si>
  <si>
    <t>Internacionales</t>
  </si>
  <si>
    <t>3.2</t>
  </si>
  <si>
    <t>Charlas y conferencias</t>
  </si>
  <si>
    <t>3.3</t>
  </si>
  <si>
    <t>Cursos de extensión (mín. 20 hrs.) (equivalente a 1.4.3)</t>
  </si>
  <si>
    <t>3.4</t>
  </si>
  <si>
    <t>Actividades de asesoría y asistencia técnica</t>
  </si>
  <si>
    <t>3.4.1</t>
  </si>
  <si>
    <t>Asesoría profesional a univers.</t>
  </si>
  <si>
    <t>3.4.2</t>
  </si>
  <si>
    <t>Asesorías profes. a instituciones no universitarias</t>
  </si>
  <si>
    <t>3.4.3</t>
  </si>
  <si>
    <t>Labor como examinador de Institutos Profesionales privados</t>
  </si>
  <si>
    <t>3.5</t>
  </si>
  <si>
    <t>Cargos directivos</t>
  </si>
  <si>
    <t>3.5.1</t>
  </si>
  <si>
    <t>3.5.2</t>
  </si>
  <si>
    <t>3.5.3</t>
  </si>
  <si>
    <t>3.5.4</t>
  </si>
  <si>
    <t>3.5.5</t>
  </si>
  <si>
    <t>Máximo Extensión, Administración y Asistencia Técnica</t>
  </si>
  <si>
    <t>Título profesional o licenciatura</t>
  </si>
  <si>
    <t>1.1</t>
  </si>
  <si>
    <t>Observaciones</t>
  </si>
  <si>
    <t>Ítem</t>
  </si>
  <si>
    <t>Cantidad (según ítem)</t>
  </si>
  <si>
    <t>Puntaje</t>
  </si>
  <si>
    <t>Certificado Oficial (con timbre)</t>
  </si>
  <si>
    <t>Certificado o Constancia</t>
  </si>
  <si>
    <t>Otro</t>
  </si>
  <si>
    <t>Varios</t>
  </si>
  <si>
    <t>2.1.1.1</t>
  </si>
  <si>
    <t>2.1.1.2</t>
  </si>
  <si>
    <t>2.1.1.3</t>
  </si>
  <si>
    <t>2.1.1.4</t>
  </si>
  <si>
    <t>2.1.2.1</t>
  </si>
  <si>
    <t>2.1.2.2</t>
  </si>
  <si>
    <t>2.2.1.1</t>
  </si>
  <si>
    <t>2.2.1.2</t>
  </si>
  <si>
    <t>2.2.1.3</t>
  </si>
  <si>
    <t>2.1.2.3</t>
  </si>
  <si>
    <t>2.2.2.1</t>
  </si>
  <si>
    <t>2.2.2.2</t>
  </si>
  <si>
    <t>2.2.2.3</t>
  </si>
  <si>
    <t>2.2.2.4</t>
  </si>
  <si>
    <t>2.2.2.5</t>
  </si>
  <si>
    <t>2.2.2.6</t>
  </si>
  <si>
    <t>2.2.2.7</t>
  </si>
  <si>
    <t>2.2.2.8</t>
  </si>
  <si>
    <t>2.2.3.1</t>
  </si>
  <si>
    <t>2.2.3.2</t>
  </si>
  <si>
    <t>2.2.4.2</t>
  </si>
  <si>
    <t>Postgrado</t>
  </si>
  <si>
    <t>2.2.4.1</t>
  </si>
  <si>
    <t>2.2.4.1.1</t>
  </si>
  <si>
    <t>2.2.4.1.2</t>
  </si>
  <si>
    <t>2.2.4.2.1</t>
  </si>
  <si>
    <t>2.2.4.2.2</t>
  </si>
  <si>
    <t>Total Parcial Formación</t>
  </si>
  <si>
    <t>Total Parcial Obra Realizada</t>
  </si>
  <si>
    <t>3.1.1</t>
  </si>
  <si>
    <t>3.1.2</t>
  </si>
  <si>
    <t>3.1.3</t>
  </si>
  <si>
    <t>3.2.1</t>
  </si>
  <si>
    <t>3.2.2</t>
  </si>
  <si>
    <t>3.2.3</t>
  </si>
  <si>
    <t>Coord. o Jefatura a nivel de Depto. (por semestre)</t>
  </si>
  <si>
    <t>Vice-Decano  (por semestre)</t>
  </si>
  <si>
    <t>Director de Departamento (por semestre)</t>
  </si>
  <si>
    <t>Secretario Facultad (por semestre)</t>
  </si>
  <si>
    <t>Decano (por semestre)</t>
  </si>
  <si>
    <t>Director del Depto., Gob. Central (por semestre)</t>
  </si>
  <si>
    <t>Vice-Rector (por semestre)</t>
  </si>
  <si>
    <t>Pro-Rector (por semestre)</t>
  </si>
  <si>
    <t>Rector (por semestre)</t>
  </si>
  <si>
    <t>Comisiones a nivel de Depto. (por semestre)</t>
  </si>
  <si>
    <t>Comisiones a nivel de Facultad (por semestre)</t>
  </si>
  <si>
    <t>Comisiones a nivel de Gob. Cent. (por semestre)</t>
  </si>
  <si>
    <t>Autoridades colegiadas (por semestre)</t>
  </si>
  <si>
    <t>Repres. Consejo Depto. (por semestre)</t>
  </si>
  <si>
    <t>Repres. Consejo de Fac. (por semestre)</t>
  </si>
  <si>
    <t>Consejo Académico (por semestre)</t>
  </si>
  <si>
    <t>Junta Directiva (por semestre)</t>
  </si>
  <si>
    <t>3.5.2.1</t>
  </si>
  <si>
    <t>Dirección de Departamento</t>
  </si>
  <si>
    <t>3.5.2.2</t>
  </si>
  <si>
    <t>3.5.2.4</t>
  </si>
  <si>
    <t>3.5.2.3</t>
  </si>
  <si>
    <t>Nivel superior</t>
  </si>
  <si>
    <t>3.5.3.1</t>
  </si>
  <si>
    <t>Coordinador Nivel Superior (por semestre)</t>
  </si>
  <si>
    <t>3.5.3.2</t>
  </si>
  <si>
    <t>3.5.3.3</t>
  </si>
  <si>
    <t>3.5.3.4</t>
  </si>
  <si>
    <t>3.5.3.5</t>
  </si>
  <si>
    <t>Comisiones</t>
  </si>
  <si>
    <t>3.5.4.1</t>
  </si>
  <si>
    <t>3.5.4.2</t>
  </si>
  <si>
    <t>3.5.4.3</t>
  </si>
  <si>
    <t>3.5.5.1</t>
  </si>
  <si>
    <t>3.5.5.2</t>
  </si>
  <si>
    <t>3.5.5.3</t>
  </si>
  <si>
    <t>3.5.5.4</t>
  </si>
  <si>
    <t>Total Parcial Extensión, Administración y Asistencia Técnica</t>
  </si>
  <si>
    <t>Total Estimado</t>
  </si>
  <si>
    <t>2.2.5.1</t>
  </si>
  <si>
    <t>2.2.5.2</t>
  </si>
  <si>
    <t>Cantidad presentada (según ítem)</t>
  </si>
  <si>
    <t>Puntaje Estimado</t>
  </si>
  <si>
    <t>Observación</t>
  </si>
  <si>
    <t>Cantidad reconocida (según ítem)</t>
  </si>
  <si>
    <t>Puntaje Ajustado</t>
  </si>
  <si>
    <t>Total Máximo Formación</t>
  </si>
  <si>
    <t>Total Máximo Obra Realizada</t>
  </si>
  <si>
    <t>Nombre de Académico</t>
  </si>
  <si>
    <t>Unidad Académica</t>
  </si>
  <si>
    <t>Jerarquía a la que postula</t>
  </si>
  <si>
    <t>Fecha de Presentación</t>
  </si>
  <si>
    <t>Informe Comisión de Evaluación del Departamento o Escuela (Comisión por Puntaje)</t>
  </si>
  <si>
    <t>Evaluación Comisión de Evaluación del Departamento o Escuela (Comisión por Puntaje)</t>
  </si>
  <si>
    <t>Presentación de Antecedentes a Comisión de Evaluación del Departamento o Escuela(Comisión por Puntaje)</t>
  </si>
  <si>
    <t>Puntaje base asignado (promedio de puntaje asignado a cada elemento presentado a ítem)</t>
  </si>
  <si>
    <t>Fecha de Evaluación</t>
  </si>
  <si>
    <t>Fecha de Informe</t>
  </si>
  <si>
    <t>Total Obra Realizada</t>
  </si>
  <si>
    <t>Total Ajustado</t>
  </si>
  <si>
    <t>Total Parcial</t>
  </si>
  <si>
    <t>Total Formación</t>
  </si>
  <si>
    <t>Máximo Cargos Directivos</t>
  </si>
  <si>
    <t>Total Parcial Ajustado</t>
  </si>
  <si>
    <t>Puntaje asignado</t>
  </si>
  <si>
    <t>Total Parcial Cargos Directivos</t>
  </si>
  <si>
    <t>Total Puntaje Asignado</t>
  </si>
  <si>
    <t>Máximo y Total Parcial Extensión, Administración y Asistencia Técnica</t>
  </si>
  <si>
    <t>Máximo y Total Parcial Cargos Directivos</t>
  </si>
  <si>
    <t xml:space="preserve">Total Ajustado </t>
  </si>
  <si>
    <t>Enlace con antecedentes:</t>
  </si>
  <si>
    <t>Enlace con antecedentes</t>
  </si>
  <si>
    <t>[Ingresar nombre]</t>
  </si>
  <si>
    <t>[Ingresar unidad académica]</t>
  </si>
  <si>
    <t>[Ingresar jerarquía a la que se postula]</t>
  </si>
  <si>
    <t>[Ingresar enlace con antecedentes]</t>
  </si>
  <si>
    <t>[Ingresar fecha de presentación de antecedentes]</t>
  </si>
  <si>
    <t>[Descripción]</t>
  </si>
  <si>
    <t>[Observaciones, si corresponde]</t>
  </si>
  <si>
    <t>[Enlace a evidencia]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</si>
</sst>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9" tint="-0.249977111117893"/>
      <name val="Arial"/>
      <family val="2"/>
    </font>
    <font>
      <u/>
      <sz val="12"/>
      <color theme="10"/>
      <name val="Calibri"/>
      <family val="2"/>
      <scheme val="minor"/>
    </font>
    <font>
      <b/>
      <sz val="12"/>
      <name val="Arial"/>
      <family val="2"/>
    </font>
    <font>
      <b/>
      <sz val="12"/>
      <color rgb="FF000000"/>
      <name val="Arial"/>
      <family val="2"/>
    </font>
    <font>
      <u/>
      <sz val="12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4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theme="0"/>
      </top>
      <bottom style="thin">
        <color theme="0"/>
      </bottom>
      <diagonal/>
    </border>
    <border>
      <left/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 style="thin">
        <color auto="1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auto="1"/>
      </left>
      <right/>
      <top/>
      <bottom style="thin">
        <color theme="0"/>
      </bottom>
      <diagonal/>
    </border>
    <border>
      <left/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/>
      </top>
      <bottom style="thin">
        <color theme="0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rgb="FFFFFFFF"/>
      </right>
      <top/>
      <bottom style="thin">
        <color rgb="FFFFFFFF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right" vertical="top"/>
    </xf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4" fillId="3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0" fontId="1" fillId="4" borderId="1" xfId="0" applyFont="1" applyFill="1" applyBorder="1" applyAlignment="1">
      <alignment horizontal="right" vertical="top"/>
    </xf>
    <xf numFmtId="0" fontId="1" fillId="4" borderId="1" xfId="0" applyFont="1" applyFill="1" applyBorder="1" applyAlignment="1">
      <alignment vertical="top"/>
    </xf>
    <xf numFmtId="0" fontId="1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right" vertical="top"/>
    </xf>
    <xf numFmtId="0" fontId="5" fillId="4" borderId="3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4" borderId="3" xfId="0" applyFont="1" applyFill="1" applyBorder="1" applyAlignment="1">
      <alignment horizontal="left" vertical="top"/>
    </xf>
    <xf numFmtId="0" fontId="1" fillId="4" borderId="4" xfId="0" applyFont="1" applyFill="1" applyBorder="1" applyAlignment="1">
      <alignment horizontal="right" vertical="top"/>
    </xf>
    <xf numFmtId="0" fontId="1" fillId="4" borderId="4" xfId="0" applyFont="1" applyFill="1" applyBorder="1" applyAlignment="1">
      <alignment vertical="top"/>
    </xf>
    <xf numFmtId="0" fontId="1" fillId="4" borderId="4" xfId="0" applyFont="1" applyFill="1" applyBorder="1" applyAlignment="1">
      <alignment horizontal="left" vertical="top"/>
    </xf>
    <xf numFmtId="0" fontId="1" fillId="4" borderId="2" xfId="0" applyFont="1" applyFill="1" applyBorder="1" applyAlignment="1">
      <alignment vertical="top"/>
    </xf>
    <xf numFmtId="0" fontId="1" fillId="3" borderId="0" xfId="0" applyFont="1" applyFill="1" applyAlignment="1">
      <alignment horizontal="center" vertical="top"/>
    </xf>
    <xf numFmtId="0" fontId="4" fillId="3" borderId="0" xfId="0" applyFont="1" applyFill="1" applyAlignment="1">
      <alignment horizontal="center" vertical="top"/>
    </xf>
    <xf numFmtId="0" fontId="4" fillId="4" borderId="3" xfId="0" applyFont="1" applyFill="1" applyBorder="1" applyAlignment="1">
      <alignment vertical="top"/>
    </xf>
    <xf numFmtId="0" fontId="4" fillId="2" borderId="9" xfId="0" applyFont="1" applyFill="1" applyBorder="1" applyAlignment="1">
      <alignment horizontal="right"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right" vertical="top"/>
    </xf>
    <xf numFmtId="0" fontId="1" fillId="4" borderId="14" xfId="0" applyFont="1" applyFill="1" applyBorder="1" applyAlignment="1">
      <alignment horizontal="right" vertical="top"/>
    </xf>
    <xf numFmtId="0" fontId="1" fillId="4" borderId="15" xfId="0" applyFont="1" applyFill="1" applyBorder="1" applyAlignment="1">
      <alignment horizontal="right" vertical="top"/>
    </xf>
    <xf numFmtId="0" fontId="1" fillId="4" borderId="16" xfId="0" applyFont="1" applyFill="1" applyBorder="1" applyAlignment="1">
      <alignment horizontal="right" vertical="top"/>
    </xf>
    <xf numFmtId="0" fontId="1" fillId="3" borderId="13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right" vertical="top"/>
    </xf>
    <xf numFmtId="0" fontId="4" fillId="4" borderId="16" xfId="0" applyFont="1" applyFill="1" applyBorder="1" applyAlignment="1">
      <alignment horizontal="right" vertical="top"/>
    </xf>
    <xf numFmtId="0" fontId="1" fillId="2" borderId="17" xfId="0" applyFont="1" applyFill="1" applyBorder="1" applyAlignment="1">
      <alignment horizontal="right" vertical="top"/>
    </xf>
    <xf numFmtId="0" fontId="1" fillId="2" borderId="18" xfId="0" applyFont="1" applyFill="1" applyBorder="1" applyAlignment="1">
      <alignment vertical="top"/>
    </xf>
    <xf numFmtId="0" fontId="1" fillId="2" borderId="18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vertical="top" wrapText="1"/>
    </xf>
    <xf numFmtId="0" fontId="1" fillId="3" borderId="12" xfId="0" applyFont="1" applyFill="1" applyBorder="1" applyAlignment="1">
      <alignment horizontal="center" vertical="top"/>
    </xf>
    <xf numFmtId="0" fontId="1" fillId="2" borderId="18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vertical="top" wrapText="1"/>
    </xf>
    <xf numFmtId="0" fontId="1" fillId="3" borderId="29" xfId="0" applyFont="1" applyFill="1" applyBorder="1" applyAlignment="1">
      <alignment vertical="top"/>
    </xf>
    <xf numFmtId="0" fontId="1" fillId="3" borderId="31" xfId="0" applyFont="1" applyFill="1" applyBorder="1" applyAlignment="1">
      <alignment vertical="top"/>
    </xf>
    <xf numFmtId="0" fontId="4" fillId="3" borderId="15" xfId="0" applyFont="1" applyFill="1" applyBorder="1" applyAlignment="1">
      <alignment horizontal="right" vertical="top"/>
    </xf>
    <xf numFmtId="0" fontId="1" fillId="4" borderId="37" xfId="0" applyFont="1" applyFill="1" applyBorder="1" applyAlignment="1">
      <alignment horizontal="right" vertical="top"/>
    </xf>
    <xf numFmtId="0" fontId="1" fillId="4" borderId="28" xfId="0" applyFont="1" applyFill="1" applyBorder="1" applyAlignment="1">
      <alignment vertical="top"/>
    </xf>
    <xf numFmtId="0" fontId="4" fillId="2" borderId="12" xfId="0" applyFont="1" applyFill="1" applyBorder="1" applyAlignment="1">
      <alignment horizontal="left" vertical="top"/>
    </xf>
    <xf numFmtId="0" fontId="4" fillId="2" borderId="17" xfId="0" applyFont="1" applyFill="1" applyBorder="1" applyAlignment="1">
      <alignment horizontal="left" vertical="top"/>
    </xf>
    <xf numFmtId="0" fontId="1" fillId="4" borderId="3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/>
    </xf>
    <xf numFmtId="0" fontId="1" fillId="4" borderId="28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/>
    </xf>
    <xf numFmtId="0" fontId="1" fillId="3" borderId="32" xfId="0" applyFont="1" applyFill="1" applyBorder="1" applyAlignment="1">
      <alignment horizontal="center" vertical="top"/>
    </xf>
    <xf numFmtId="0" fontId="1" fillId="3" borderId="29" xfId="0" applyFont="1" applyFill="1" applyBorder="1" applyAlignment="1">
      <alignment horizontal="center" vertical="top"/>
    </xf>
    <xf numFmtId="0" fontId="4" fillId="2" borderId="31" xfId="0" applyFont="1" applyFill="1" applyBorder="1" applyAlignment="1">
      <alignment vertical="top"/>
    </xf>
    <xf numFmtId="0" fontId="1" fillId="3" borderId="31" xfId="0" applyFont="1" applyFill="1" applyBorder="1" applyAlignment="1">
      <alignment horizontal="center" vertical="top"/>
    </xf>
    <xf numFmtId="0" fontId="1" fillId="2" borderId="31" xfId="0" applyFont="1" applyFill="1" applyBorder="1" applyAlignment="1">
      <alignment horizontal="center" vertical="top"/>
    </xf>
    <xf numFmtId="0" fontId="4" fillId="5" borderId="10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39" xfId="0" applyFont="1" applyFill="1" applyBorder="1" applyAlignment="1">
      <alignment horizontal="left" vertical="top"/>
    </xf>
    <xf numFmtId="0" fontId="1" fillId="4" borderId="24" xfId="0" applyFont="1" applyFill="1" applyBorder="1" applyAlignment="1">
      <alignment horizontal="center" vertical="top"/>
    </xf>
    <xf numFmtId="0" fontId="1" fillId="4" borderId="4" xfId="0" applyFont="1" applyFill="1" applyBorder="1" applyAlignment="1" applyProtection="1">
      <alignment horizontal="left" vertical="top"/>
      <protection locked="0"/>
    </xf>
    <xf numFmtId="0" fontId="1" fillId="4" borderId="20" xfId="0" applyFont="1" applyFill="1" applyBorder="1" applyAlignment="1" applyProtection="1">
      <alignment vertical="top"/>
      <protection locked="0"/>
    </xf>
    <xf numFmtId="0" fontId="1" fillId="4" borderId="34" xfId="0" applyFont="1" applyFill="1" applyBorder="1" applyAlignment="1" applyProtection="1">
      <alignment vertical="top"/>
      <protection locked="0"/>
    </xf>
    <xf numFmtId="0" fontId="1" fillId="4" borderId="21" xfId="0" applyFont="1" applyFill="1" applyBorder="1" applyAlignment="1" applyProtection="1">
      <alignment vertical="top"/>
      <protection locked="0"/>
    </xf>
    <xf numFmtId="0" fontId="1" fillId="4" borderId="1" xfId="0" applyFont="1" applyFill="1" applyBorder="1" applyAlignment="1" applyProtection="1">
      <alignment horizontal="left" vertical="top"/>
      <protection locked="0"/>
    </xf>
    <xf numFmtId="0" fontId="1" fillId="4" borderId="3" xfId="0" applyFont="1" applyFill="1" applyBorder="1" applyAlignment="1" applyProtection="1">
      <alignment vertical="top"/>
      <protection locked="0"/>
    </xf>
    <xf numFmtId="0" fontId="1" fillId="4" borderId="3" xfId="0" applyFont="1" applyFill="1" applyBorder="1" applyAlignment="1" applyProtection="1">
      <alignment horizontal="left" vertical="top"/>
      <protection locked="0"/>
    </xf>
    <xf numFmtId="0" fontId="1" fillId="4" borderId="26" xfId="0" applyFont="1" applyFill="1" applyBorder="1" applyAlignment="1" applyProtection="1">
      <alignment vertical="top"/>
      <protection locked="0"/>
    </xf>
    <xf numFmtId="0" fontId="1" fillId="4" borderId="36" xfId="0" applyFont="1" applyFill="1" applyBorder="1" applyAlignment="1" applyProtection="1">
      <alignment vertical="top"/>
      <protection locked="0"/>
    </xf>
    <xf numFmtId="0" fontId="1" fillId="4" borderId="27" xfId="0" applyFont="1" applyFill="1" applyBorder="1" applyAlignment="1" applyProtection="1">
      <alignment vertical="top"/>
      <protection locked="0"/>
    </xf>
    <xf numFmtId="0" fontId="1" fillId="4" borderId="22" xfId="0" applyFont="1" applyFill="1" applyBorder="1" applyAlignment="1" applyProtection="1">
      <alignment vertical="top"/>
      <protection locked="0"/>
    </xf>
    <xf numFmtId="0" fontId="1" fillId="4" borderId="35" xfId="0" applyFont="1" applyFill="1" applyBorder="1" applyAlignment="1" applyProtection="1">
      <alignment vertical="top"/>
      <protection locked="0"/>
    </xf>
    <xf numFmtId="0" fontId="1" fillId="4" borderId="23" xfId="0" applyFont="1" applyFill="1" applyBorder="1" applyAlignment="1" applyProtection="1">
      <alignment vertical="top"/>
      <protection locked="0"/>
    </xf>
    <xf numFmtId="0" fontId="1" fillId="4" borderId="1" xfId="0" applyFont="1" applyFill="1" applyBorder="1" applyAlignment="1" applyProtection="1">
      <alignment horizontal="center" vertical="top"/>
      <protection locked="0"/>
    </xf>
    <xf numFmtId="0" fontId="1" fillId="4" borderId="28" xfId="0" applyFont="1" applyFill="1" applyBorder="1" applyAlignment="1" applyProtection="1">
      <alignment horizontal="left" vertical="top"/>
      <protection locked="0"/>
    </xf>
    <xf numFmtId="14" fontId="1" fillId="4" borderId="3" xfId="0" applyNumberFormat="1" applyFont="1" applyFill="1" applyBorder="1" applyAlignment="1" applyProtection="1">
      <alignment vertical="top"/>
      <protection locked="0"/>
    </xf>
    <xf numFmtId="0" fontId="1" fillId="4" borderId="4" xfId="0" applyFont="1" applyFill="1" applyBorder="1" applyAlignment="1" applyProtection="1">
      <alignment horizontal="center" vertical="top"/>
      <protection locked="0"/>
    </xf>
    <xf numFmtId="0" fontId="1" fillId="4" borderId="27" xfId="0" applyFont="1" applyFill="1" applyBorder="1" applyAlignment="1" applyProtection="1">
      <alignment horizontal="center" vertical="top"/>
      <protection locked="0"/>
    </xf>
    <xf numFmtId="0" fontId="1" fillId="4" borderId="21" xfId="0" applyFont="1" applyFill="1" applyBorder="1" applyAlignment="1" applyProtection="1">
      <alignment horizontal="center" vertical="top"/>
      <protection locked="0"/>
    </xf>
    <xf numFmtId="0" fontId="1" fillId="4" borderId="3" xfId="0" applyFont="1" applyFill="1" applyBorder="1" applyAlignment="1" applyProtection="1">
      <alignment horizontal="center" vertical="top"/>
      <protection locked="0"/>
    </xf>
    <xf numFmtId="0" fontId="1" fillId="4" borderId="23" xfId="0" applyFont="1" applyFill="1" applyBorder="1" applyAlignment="1" applyProtection="1">
      <alignment horizontal="center" vertical="top"/>
      <protection locked="0"/>
    </xf>
    <xf numFmtId="0" fontId="1" fillId="4" borderId="28" xfId="0" applyFont="1" applyFill="1" applyBorder="1" applyAlignment="1" applyProtection="1">
      <alignment horizontal="center" vertical="top"/>
      <protection locked="0"/>
    </xf>
    <xf numFmtId="0" fontId="1" fillId="4" borderId="13" xfId="0" applyFont="1" applyFill="1" applyBorder="1" applyAlignment="1" applyProtection="1">
      <alignment horizontal="center" vertical="top"/>
      <protection locked="0"/>
    </xf>
    <xf numFmtId="0" fontId="4" fillId="5" borderId="9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left" vertical="top"/>
    </xf>
    <xf numFmtId="0" fontId="6" fillId="2" borderId="18" xfId="0" applyFont="1" applyFill="1" applyBorder="1" applyAlignment="1">
      <alignment horizontal="right" vertical="top"/>
    </xf>
    <xf numFmtId="0" fontId="6" fillId="2" borderId="12" xfId="0" applyFont="1" applyFill="1" applyBorder="1" applyAlignment="1">
      <alignment horizontal="left" vertical="top"/>
    </xf>
    <xf numFmtId="0" fontId="6" fillId="2" borderId="0" xfId="0" applyFont="1" applyFill="1" applyAlignment="1">
      <alignment horizontal="center" vertical="top"/>
    </xf>
    <xf numFmtId="0" fontId="6" fillId="2" borderId="18" xfId="0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/>
    </xf>
    <xf numFmtId="0" fontId="6" fillId="2" borderId="19" xfId="0" applyFont="1" applyFill="1" applyBorder="1" applyAlignment="1">
      <alignment horizontal="center" vertical="top"/>
    </xf>
    <xf numFmtId="0" fontId="1" fillId="4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1" fillId="4" borderId="12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vertical="top"/>
    </xf>
    <xf numFmtId="0" fontId="1" fillId="4" borderId="24" xfId="0" applyFont="1" applyFill="1" applyBorder="1" applyAlignment="1">
      <alignment vertical="top"/>
    </xf>
    <xf numFmtId="0" fontId="1" fillId="4" borderId="25" xfId="0" applyFont="1" applyFill="1" applyBorder="1" applyAlignment="1">
      <alignment vertical="top"/>
    </xf>
    <xf numFmtId="0" fontId="4" fillId="3" borderId="24" xfId="0" applyFont="1" applyFill="1" applyBorder="1" applyAlignment="1">
      <alignment vertical="top"/>
    </xf>
    <xf numFmtId="0" fontId="4" fillId="4" borderId="25" xfId="0" applyFont="1" applyFill="1" applyBorder="1" applyAlignment="1">
      <alignment vertical="top"/>
    </xf>
    <xf numFmtId="0" fontId="1" fillId="4" borderId="38" xfId="0" applyFont="1" applyFill="1" applyBorder="1" applyAlignment="1">
      <alignment vertical="top"/>
    </xf>
    <xf numFmtId="0" fontId="6" fillId="2" borderId="12" xfId="0" applyFont="1" applyFill="1" applyBorder="1" applyAlignment="1">
      <alignment horizontal="right" vertical="top"/>
    </xf>
    <xf numFmtId="0" fontId="6" fillId="2" borderId="17" xfId="0" applyFont="1" applyFill="1" applyBorder="1" applyAlignment="1">
      <alignment horizontal="right" vertical="top"/>
    </xf>
    <xf numFmtId="0" fontId="6" fillId="2" borderId="2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right" vertical="top"/>
    </xf>
    <xf numFmtId="0" fontId="4" fillId="4" borderId="4" xfId="0" applyFont="1" applyFill="1" applyBorder="1" applyAlignment="1" applyProtection="1">
      <alignment horizontal="center" vertical="top"/>
      <protection locked="0"/>
    </xf>
    <xf numFmtId="0" fontId="4" fillId="4" borderId="1" xfId="0" applyFont="1" applyFill="1" applyBorder="1" applyAlignment="1" applyProtection="1">
      <alignment horizontal="center" vertical="top"/>
      <protection locked="0"/>
    </xf>
    <xf numFmtId="0" fontId="4" fillId="4" borderId="3" xfId="0" applyFont="1" applyFill="1" applyBorder="1" applyAlignment="1" applyProtection="1">
      <alignment horizontal="center" vertical="top"/>
      <protection locked="0"/>
    </xf>
    <xf numFmtId="0" fontId="4" fillId="4" borderId="1" xfId="0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center" vertical="top"/>
    </xf>
    <xf numFmtId="0" fontId="4" fillId="4" borderId="28" xfId="0" applyFont="1" applyFill="1" applyBorder="1" applyAlignment="1" applyProtection="1">
      <alignment horizontal="center" vertical="top"/>
      <protection locked="0"/>
    </xf>
    <xf numFmtId="0" fontId="4" fillId="4" borderId="4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0" fontId="1" fillId="4" borderId="25" xfId="0" applyFont="1" applyFill="1" applyBorder="1" applyAlignment="1">
      <alignment horizontal="center" vertical="top"/>
    </xf>
    <xf numFmtId="0" fontId="1" fillId="4" borderId="38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0" fontId="4" fillId="4" borderId="26" xfId="0" applyFont="1" applyFill="1" applyBorder="1" applyAlignment="1" applyProtection="1">
      <alignment horizontal="center" vertical="top"/>
      <protection locked="0"/>
    </xf>
    <xf numFmtId="0" fontId="4" fillId="4" borderId="20" xfId="0" applyFont="1" applyFill="1" applyBorder="1" applyAlignment="1" applyProtection="1">
      <alignment horizontal="center" vertical="top"/>
      <protection locked="0"/>
    </xf>
    <xf numFmtId="0" fontId="4" fillId="4" borderId="22" xfId="0" applyFont="1" applyFill="1" applyBorder="1" applyAlignment="1" applyProtection="1">
      <alignment horizontal="center" vertical="top"/>
      <protection locked="0"/>
    </xf>
    <xf numFmtId="0" fontId="9" fillId="6" borderId="40" xfId="0" applyFont="1" applyFill="1" applyBorder="1" applyAlignment="1" applyProtection="1">
      <alignment horizontal="center" vertical="top"/>
      <protection locked="0"/>
    </xf>
    <xf numFmtId="0" fontId="4" fillId="4" borderId="28" xfId="0" applyFont="1" applyFill="1" applyBorder="1" applyAlignment="1">
      <alignment horizontal="center" vertical="top"/>
    </xf>
    <xf numFmtId="0" fontId="10" fillId="4" borderId="21" xfId="1" applyFont="1" applyFill="1" applyBorder="1" applyAlignment="1" applyProtection="1">
      <alignment vertical="top"/>
      <protection locked="0"/>
    </xf>
    <xf numFmtId="0" fontId="10" fillId="4" borderId="27" xfId="1" applyFont="1" applyFill="1" applyBorder="1" applyAlignment="1" applyProtection="1">
      <alignment vertical="top"/>
      <protection locked="0"/>
    </xf>
    <xf numFmtId="0" fontId="10" fillId="4" borderId="23" xfId="1" applyFont="1" applyFill="1" applyBorder="1" applyAlignment="1" applyProtection="1">
      <alignment vertical="top"/>
      <protection locked="0"/>
    </xf>
    <xf numFmtId="0" fontId="10" fillId="4" borderId="3" xfId="1" applyFont="1" applyFill="1" applyBorder="1" applyAlignment="1" applyProtection="1">
      <alignment vertical="top"/>
      <protection locked="0"/>
    </xf>
    <xf numFmtId="0" fontId="4" fillId="3" borderId="20" xfId="0" applyFont="1" applyFill="1" applyBorder="1" applyAlignment="1">
      <alignment horizontal="right" vertical="top"/>
    </xf>
    <xf numFmtId="0" fontId="1" fillId="3" borderId="20" xfId="0" applyFont="1" applyFill="1" applyBorder="1" applyAlignment="1">
      <alignment horizontal="right" vertical="top"/>
    </xf>
    <xf numFmtId="0" fontId="1" fillId="3" borderId="0" xfId="0" applyFont="1" applyFill="1" applyAlignment="1">
      <alignment horizontal="center" vertical="top"/>
    </xf>
    <xf numFmtId="0" fontId="1" fillId="3" borderId="2" xfId="0" applyFont="1" applyFill="1" applyBorder="1" applyAlignment="1" applyProtection="1">
      <alignment horizontal="center" vertical="top"/>
      <protection locked="0"/>
    </xf>
    <xf numFmtId="0" fontId="1" fillId="3" borderId="1" xfId="0" applyFont="1" applyFill="1" applyBorder="1" applyAlignment="1" applyProtection="1">
      <alignment horizontal="center" vertical="top"/>
      <protection locked="0"/>
    </xf>
    <xf numFmtId="0" fontId="1" fillId="3" borderId="24" xfId="0" applyFont="1" applyFill="1" applyBorder="1" applyAlignment="1" applyProtection="1">
      <alignment horizontal="center" vertical="top"/>
      <protection locked="0"/>
    </xf>
    <xf numFmtId="0" fontId="4" fillId="3" borderId="2" xfId="0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 applyProtection="1">
      <alignment horizontal="center" vertical="top"/>
      <protection locked="0"/>
    </xf>
    <xf numFmtId="0" fontId="4" fillId="3" borderId="24" xfId="0" applyFont="1" applyFill="1" applyBorder="1" applyAlignment="1" applyProtection="1">
      <alignment horizontal="center" vertical="top"/>
      <protection locked="0"/>
    </xf>
    <xf numFmtId="0" fontId="1" fillId="3" borderId="2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0" fontId="4" fillId="3" borderId="0" xfId="0" applyFont="1" applyFill="1" applyAlignment="1">
      <alignment horizontal="center" vertical="top"/>
    </xf>
    <xf numFmtId="0" fontId="1" fillId="3" borderId="20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3" borderId="21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0" fontId="1" fillId="3" borderId="13" xfId="0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3" borderId="27" xfId="0" applyFont="1" applyFill="1" applyBorder="1" applyAlignment="1">
      <alignment horizontal="center" vertical="top"/>
    </xf>
    <xf numFmtId="0" fontId="1" fillId="2" borderId="22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23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0" fontId="1" fillId="2" borderId="17" xfId="0" applyFont="1" applyFill="1" applyBorder="1" applyAlignment="1">
      <alignment horizontal="center" vertical="top"/>
    </xf>
    <xf numFmtId="0" fontId="1" fillId="2" borderId="18" xfId="0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center" vertical="top"/>
    </xf>
    <xf numFmtId="0" fontId="1" fillId="2" borderId="12" xfId="0" applyFont="1" applyFill="1" applyBorder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center" vertical="top"/>
      <protection locked="0"/>
    </xf>
    <xf numFmtId="0" fontId="1" fillId="2" borderId="13" xfId="0" applyFont="1" applyFill="1" applyBorder="1" applyAlignment="1" applyProtection="1">
      <alignment horizontal="center" vertical="top"/>
      <protection locked="0"/>
    </xf>
    <xf numFmtId="0" fontId="1" fillId="3" borderId="20" xfId="0" applyFont="1" applyFill="1" applyBorder="1" applyAlignment="1" applyProtection="1">
      <alignment horizontal="center" vertical="top"/>
      <protection locked="0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1" fillId="3" borderId="21" xfId="0" applyFont="1" applyFill="1" applyBorder="1" applyAlignment="1" applyProtection="1">
      <alignment horizontal="center" vertical="top"/>
      <protection locked="0"/>
    </xf>
    <xf numFmtId="0" fontId="4" fillId="3" borderId="2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24" xfId="0" applyFont="1" applyFill="1" applyBorder="1" applyAlignment="1">
      <alignment horizontal="center" vertical="top"/>
    </xf>
    <xf numFmtId="0" fontId="4" fillId="3" borderId="12" xfId="0" applyFont="1" applyFill="1" applyBorder="1" applyAlignment="1">
      <alignment horizontal="center" vertical="top"/>
    </xf>
    <xf numFmtId="0" fontId="4" fillId="3" borderId="13" xfId="0" applyFont="1" applyFill="1" applyBorder="1" applyAlignment="1">
      <alignment horizontal="center" vertical="top"/>
    </xf>
    <xf numFmtId="0" fontId="1" fillId="3" borderId="31" xfId="0" applyFont="1" applyFill="1" applyBorder="1" applyAlignment="1">
      <alignment horizontal="center" vertical="top"/>
    </xf>
    <xf numFmtId="0" fontId="1" fillId="2" borderId="31" xfId="0" applyFont="1" applyFill="1" applyBorder="1" applyAlignment="1">
      <alignment horizontal="center" vertical="top"/>
    </xf>
    <xf numFmtId="0" fontId="1" fillId="2" borderId="33" xfId="0" applyFont="1" applyFill="1" applyBorder="1" applyAlignment="1">
      <alignment horizontal="center" vertical="top"/>
    </xf>
    <xf numFmtId="0" fontId="1" fillId="4" borderId="29" xfId="0" applyFont="1" applyFill="1" applyBorder="1" applyAlignment="1" applyProtection="1">
      <alignment vertical="top"/>
      <protection locked="0"/>
    </xf>
    <xf numFmtId="0" fontId="1" fillId="3" borderId="29" xfId="0" applyFont="1" applyFill="1" applyBorder="1" applyAlignment="1" applyProtection="1">
      <alignment horizontal="center" vertical="top"/>
      <protection locked="0"/>
    </xf>
    <xf numFmtId="0" fontId="1" fillId="4" borderId="30" xfId="0" applyFont="1" applyFill="1" applyBorder="1" applyAlignment="1" applyProtection="1">
      <alignment vertical="top"/>
      <protection locked="0"/>
    </xf>
    <xf numFmtId="0" fontId="1" fillId="4" borderId="32" xfId="0" applyFont="1" applyFill="1" applyBorder="1" applyAlignment="1" applyProtection="1">
      <alignment vertical="top"/>
      <protection locked="0"/>
    </xf>
  </cellXfs>
  <cellStyles count="2">
    <cellStyle name="Hyperlink" xfId="1" builtinId="8"/>
    <cellStyle name="Normal" xfId="0" builtinId="0"/>
  </cellStyles>
  <dxfs count="52">
    <dxf>
      <font>
        <color theme="9" tint="-0.24994659260841701"/>
      </font>
      <fill>
        <patternFill patternType="solid">
          <bgColor theme="0" tint="-4.9989318521683403E-2"/>
        </patternFill>
      </fill>
    </dxf>
    <dxf>
      <font>
        <color theme="9" tint="-0.24994659260841701"/>
      </font>
      <fill>
        <patternFill patternType="solid">
          <bgColor theme="0" tint="-4.9989318521683403E-2"/>
        </patternFill>
      </fill>
    </dxf>
    <dxf>
      <font>
        <color theme="9" tint="-0.24994659260841701"/>
      </font>
      <fill>
        <patternFill patternType="solid">
          <bgColor theme="0" tint="-4.9989318521683403E-2"/>
        </patternFill>
      </fill>
    </dxf>
    <dxf>
      <font>
        <color theme="9" tint="-0.24994659260841701"/>
      </font>
      <fill>
        <patternFill patternType="solid">
          <bgColor theme="0" tint="-4.9989318521683403E-2"/>
        </patternFill>
      </fill>
    </dxf>
    <dxf>
      <font>
        <color theme="9" tint="-0.24994659260841701"/>
      </font>
      <fill>
        <patternFill patternType="solid">
          <bgColor theme="0" tint="-4.9989318521683403E-2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solid">
          <bgColor theme="0" tint="-4.9989318521683403E-2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0</xdr:row>
      <xdr:rowOff>12700</xdr:rowOff>
    </xdr:from>
    <xdr:to>
      <xdr:col>1</xdr:col>
      <xdr:colOff>3668212</xdr:colOff>
      <xdr:row>0</xdr:row>
      <xdr:rowOff>1333500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C9F914-E1C9-AFEB-E796-FAF0DCBD3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12700"/>
          <a:ext cx="3858712" cy="1320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0</xdr:row>
      <xdr:rowOff>12700</xdr:rowOff>
    </xdr:from>
    <xdr:to>
      <xdr:col>1</xdr:col>
      <xdr:colOff>3668212</xdr:colOff>
      <xdr:row>0</xdr:row>
      <xdr:rowOff>1333500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D70D81-675F-DD4B-9CB5-4B59B9598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12700"/>
          <a:ext cx="3858712" cy="1320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0</xdr:row>
      <xdr:rowOff>12700</xdr:rowOff>
    </xdr:from>
    <xdr:to>
      <xdr:col>1</xdr:col>
      <xdr:colOff>3668212</xdr:colOff>
      <xdr:row>0</xdr:row>
      <xdr:rowOff>1333500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D1BD56-9B61-0E48-A595-E8E1D63E7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12700"/>
          <a:ext cx="3858712" cy="13208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105</xdr:row>
      <xdr:rowOff>63500</xdr:rowOff>
    </xdr:from>
    <xdr:to>
      <xdr:col>1</xdr:col>
      <xdr:colOff>2959100</xdr:colOff>
      <xdr:row>109</xdr:row>
      <xdr:rowOff>177800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4898762-5EC9-5801-61D6-4F20B5FE79BB}"/>
            </a:ext>
          </a:extLst>
        </xdr:cNvPr>
        <xdr:cNvSpPr/>
      </xdr:nvSpPr>
      <xdr:spPr>
        <a:xfrm>
          <a:off x="0" y="23520400"/>
          <a:ext cx="3784600" cy="927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_______________________________________</a:t>
          </a:r>
        </a:p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Integrante</a:t>
          </a:r>
          <a:r>
            <a:rPr lang="en-GB" sz="12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Departamento o Escuela</a:t>
          </a:r>
          <a:endParaRPr lang="en-GB" sz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3810000</xdr:colOff>
      <xdr:row>105</xdr:row>
      <xdr:rowOff>76200</xdr:rowOff>
    </xdr:from>
    <xdr:to>
      <xdr:col>3</xdr:col>
      <xdr:colOff>495300</xdr:colOff>
      <xdr:row>109</xdr:row>
      <xdr:rowOff>190500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AF4ADAA-0ACC-7F4C-9D3F-47898783B465}"/>
            </a:ext>
          </a:extLst>
        </xdr:cNvPr>
        <xdr:cNvSpPr/>
      </xdr:nvSpPr>
      <xdr:spPr>
        <a:xfrm>
          <a:off x="4635500" y="23533100"/>
          <a:ext cx="3556000" cy="927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_______________________________________</a:t>
          </a:r>
        </a:p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Integrante</a:t>
          </a:r>
          <a:r>
            <a:rPr lang="en-GB" sz="12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Departamento o Escuela</a:t>
          </a:r>
          <a:endParaRPr lang="en-GB" sz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1460500</xdr:colOff>
      <xdr:row>105</xdr:row>
      <xdr:rowOff>76200</xdr:rowOff>
    </xdr:from>
    <xdr:to>
      <xdr:col>4</xdr:col>
      <xdr:colOff>2476500</xdr:colOff>
      <xdr:row>109</xdr:row>
      <xdr:rowOff>190500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DF256C5B-96F0-154D-8DF1-73BA238DBCD5}"/>
            </a:ext>
          </a:extLst>
        </xdr:cNvPr>
        <xdr:cNvSpPr/>
      </xdr:nvSpPr>
      <xdr:spPr>
        <a:xfrm>
          <a:off x="9156700" y="23533100"/>
          <a:ext cx="3568700" cy="927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_______________________________________</a:t>
          </a:r>
        </a:p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Integrante</a:t>
          </a:r>
          <a:r>
            <a:rPr lang="en-GB" sz="12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Externo/a a Departamento o Escuela</a:t>
          </a:r>
          <a:endParaRPr lang="en-GB" sz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65032-A7B6-EC4F-82AB-27DCCB2E5E5D}">
  <sheetPr>
    <pageSetUpPr fitToPage="1"/>
  </sheetPr>
  <dimension ref="A1:K100"/>
  <sheetViews>
    <sheetView workbookViewId="0">
      <pane ySplit="9" topLeftCell="A10" activePane="bottomLeft" state="frozen"/>
      <selection activeCell="D83" sqref="D83"/>
      <selection pane="bottomLeft" activeCell="J17" sqref="J17"/>
    </sheetView>
  </sheetViews>
  <sheetFormatPr baseColWidth="10" defaultRowHeight="16" x14ac:dyDescent="0.2"/>
  <cols>
    <col min="1" max="1" width="10.83203125" style="12"/>
    <col min="2" max="2" width="56.6640625" style="13" customWidth="1"/>
    <col min="3" max="3" width="11.5" style="13" bestFit="1" customWidth="1"/>
    <col min="4" max="4" width="28.5" style="14" customWidth="1"/>
    <col min="5" max="5" width="23.33203125" style="16" customWidth="1"/>
    <col min="6" max="6" width="23.33203125" style="120" customWidth="1"/>
    <col min="7" max="7" width="23.33203125" style="16" customWidth="1"/>
    <col min="8" max="9" width="62.33203125" style="13" customWidth="1"/>
    <col min="10" max="10" width="94.33203125" style="13" customWidth="1"/>
    <col min="11" max="16384" width="10.83203125" style="13"/>
  </cols>
  <sheetData>
    <row r="1" spans="1:11" ht="112" customHeight="1" x14ac:dyDescent="0.2"/>
    <row r="2" spans="1:11" ht="38" customHeight="1" x14ac:dyDescent="0.2">
      <c r="A2" s="17"/>
      <c r="B2" s="18" t="s">
        <v>203</v>
      </c>
      <c r="C2" s="19"/>
      <c r="D2" s="20"/>
      <c r="E2" s="54"/>
      <c r="F2" s="121"/>
      <c r="G2" s="54"/>
      <c r="H2" s="19"/>
      <c r="I2" s="19"/>
      <c r="J2" s="19"/>
    </row>
    <row r="3" spans="1:11" ht="20" customHeight="1" x14ac:dyDescent="0.2">
      <c r="A3" s="17"/>
      <c r="B3" s="18" t="s">
        <v>197</v>
      </c>
      <c r="C3" s="75" t="s">
        <v>221</v>
      </c>
      <c r="D3" s="20"/>
      <c r="E3" s="54"/>
      <c r="F3" s="121"/>
      <c r="G3" s="54"/>
      <c r="H3" s="19"/>
      <c r="I3" s="19"/>
      <c r="J3" s="19"/>
    </row>
    <row r="4" spans="1:11" ht="20" customHeight="1" x14ac:dyDescent="0.2">
      <c r="A4" s="17"/>
      <c r="B4" s="18" t="s">
        <v>198</v>
      </c>
      <c r="C4" s="75" t="s">
        <v>222</v>
      </c>
      <c r="D4" s="20"/>
      <c r="E4" s="54"/>
      <c r="F4" s="121"/>
      <c r="G4" s="54"/>
      <c r="H4" s="19"/>
      <c r="I4" s="19"/>
      <c r="J4" s="19"/>
    </row>
    <row r="5" spans="1:11" ht="20" customHeight="1" x14ac:dyDescent="0.2">
      <c r="A5" s="17"/>
      <c r="B5" s="18" t="s">
        <v>199</v>
      </c>
      <c r="C5" s="75" t="s">
        <v>223</v>
      </c>
      <c r="D5" s="20"/>
      <c r="E5" s="54"/>
      <c r="F5" s="121"/>
      <c r="G5" s="54"/>
      <c r="H5" s="19"/>
      <c r="I5" s="19"/>
      <c r="J5" s="19"/>
    </row>
    <row r="6" spans="1:11" ht="20" customHeight="1" x14ac:dyDescent="0.2">
      <c r="A6" s="17"/>
      <c r="B6" s="18" t="s">
        <v>220</v>
      </c>
      <c r="C6" s="137" t="s">
        <v>224</v>
      </c>
      <c r="D6" s="20"/>
      <c r="E6" s="54"/>
      <c r="F6" s="121"/>
      <c r="G6" s="54"/>
      <c r="H6" s="19"/>
      <c r="I6" s="19"/>
      <c r="J6" s="19"/>
    </row>
    <row r="7" spans="1:11" ht="20" customHeight="1" x14ac:dyDescent="0.2">
      <c r="A7" s="17"/>
      <c r="B7" s="18" t="s">
        <v>200</v>
      </c>
      <c r="C7" s="85" t="s">
        <v>225</v>
      </c>
      <c r="D7" s="20"/>
      <c r="E7" s="54"/>
      <c r="F7" s="121"/>
      <c r="G7" s="54"/>
      <c r="H7" s="19"/>
      <c r="I7" s="19"/>
      <c r="J7" s="19"/>
    </row>
    <row r="8" spans="1:11" ht="31" customHeight="1" x14ac:dyDescent="0.2">
      <c r="A8" s="17"/>
      <c r="B8" s="18"/>
      <c r="C8" s="19"/>
      <c r="D8" s="20"/>
      <c r="E8" s="54"/>
      <c r="F8" s="121"/>
      <c r="G8" s="54"/>
      <c r="H8" s="20"/>
      <c r="I8" s="20"/>
      <c r="J8" s="19"/>
    </row>
    <row r="9" spans="1:11" s="15" customFormat="1" ht="17" x14ac:dyDescent="0.2">
      <c r="A9" s="28"/>
      <c r="B9" s="29" t="s">
        <v>107</v>
      </c>
      <c r="C9" s="29" t="s">
        <v>1</v>
      </c>
      <c r="D9" s="30" t="s">
        <v>43</v>
      </c>
      <c r="E9" s="55" t="s">
        <v>10</v>
      </c>
      <c r="F9" s="55" t="s">
        <v>108</v>
      </c>
      <c r="G9" s="55" t="s">
        <v>109</v>
      </c>
      <c r="H9" s="44" t="s">
        <v>19</v>
      </c>
      <c r="I9" s="45" t="s">
        <v>106</v>
      </c>
      <c r="J9" s="46" t="s">
        <v>32</v>
      </c>
      <c r="K9" s="41"/>
    </row>
    <row r="10" spans="1:11" x14ac:dyDescent="0.2">
      <c r="A10" s="31">
        <v>1</v>
      </c>
      <c r="B10" s="7" t="s">
        <v>0</v>
      </c>
      <c r="C10" s="8"/>
      <c r="D10" s="9"/>
      <c r="E10" s="25"/>
      <c r="F10" s="26"/>
      <c r="G10" s="25"/>
      <c r="H10" s="156"/>
      <c r="I10" s="157"/>
      <c r="J10" s="158"/>
      <c r="K10" s="24"/>
    </row>
    <row r="11" spans="1:11" x14ac:dyDescent="0.2">
      <c r="A11" s="32" t="s">
        <v>105</v>
      </c>
      <c r="B11" s="22" t="s">
        <v>104</v>
      </c>
      <c r="C11" s="86" t="s">
        <v>8</v>
      </c>
      <c r="D11" s="70" t="s">
        <v>110</v>
      </c>
      <c r="E11" s="86">
        <v>100</v>
      </c>
      <c r="F11" s="117">
        <v>1</v>
      </c>
      <c r="G11" s="124">
        <f>IF(C11="Sí",E11*F11,"No se presenta")</f>
        <v>100</v>
      </c>
      <c r="H11" s="71" t="s">
        <v>226</v>
      </c>
      <c r="I11" s="72" t="s">
        <v>227</v>
      </c>
      <c r="J11" s="134" t="s">
        <v>228</v>
      </c>
      <c r="K11" s="24"/>
    </row>
    <row r="12" spans="1:11" x14ac:dyDescent="0.2">
      <c r="A12" s="33" t="s">
        <v>16</v>
      </c>
      <c r="B12" s="13" t="s">
        <v>12</v>
      </c>
      <c r="C12" s="83"/>
      <c r="D12" s="74"/>
      <c r="E12" s="83">
        <v>220</v>
      </c>
      <c r="F12" s="118"/>
      <c r="G12" s="69" t="str">
        <f t="shared" ref="G12:G21" si="0">IF(C12="Sí",E12*F12,"No se presenta")</f>
        <v>No se presenta</v>
      </c>
      <c r="H12" s="71"/>
      <c r="I12" s="72"/>
      <c r="J12" s="134"/>
      <c r="K12" s="24"/>
    </row>
    <row r="13" spans="1:11" x14ac:dyDescent="0.2">
      <c r="A13" s="33" t="s">
        <v>17</v>
      </c>
      <c r="B13" s="13" t="s">
        <v>13</v>
      </c>
      <c r="C13" s="83"/>
      <c r="D13" s="74"/>
      <c r="E13" s="83">
        <v>150</v>
      </c>
      <c r="F13" s="118"/>
      <c r="G13" s="69" t="str">
        <f t="shared" si="0"/>
        <v>No se presenta</v>
      </c>
      <c r="H13" s="71"/>
      <c r="I13" s="72"/>
      <c r="J13" s="134"/>
      <c r="K13" s="24"/>
    </row>
    <row r="14" spans="1:11" x14ac:dyDescent="0.2">
      <c r="A14" s="34" t="s">
        <v>18</v>
      </c>
      <c r="B14" s="19" t="s">
        <v>14</v>
      </c>
      <c r="C14" s="89"/>
      <c r="D14" s="76"/>
      <c r="E14" s="89">
        <v>60</v>
      </c>
      <c r="F14" s="119"/>
      <c r="G14" s="125" t="str">
        <f t="shared" si="0"/>
        <v>No se presenta</v>
      </c>
      <c r="H14" s="71"/>
      <c r="I14" s="72"/>
      <c r="J14" s="73"/>
      <c r="K14" s="24"/>
    </row>
    <row r="15" spans="1:11" x14ac:dyDescent="0.2">
      <c r="A15" s="31" t="s">
        <v>20</v>
      </c>
      <c r="B15" s="7" t="s">
        <v>15</v>
      </c>
      <c r="C15" s="140"/>
      <c r="D15" s="140"/>
      <c r="E15" s="140"/>
      <c r="F15" s="140"/>
      <c r="G15" s="140"/>
      <c r="H15" s="151"/>
      <c r="I15" s="152"/>
      <c r="J15" s="153"/>
      <c r="K15" s="24"/>
    </row>
    <row r="16" spans="1:11" x14ac:dyDescent="0.2">
      <c r="A16" s="32" t="s">
        <v>21</v>
      </c>
      <c r="B16" s="22" t="s">
        <v>22</v>
      </c>
      <c r="C16" s="86"/>
      <c r="D16" s="70"/>
      <c r="E16" s="86">
        <v>8</v>
      </c>
      <c r="F16" s="117"/>
      <c r="G16" s="124" t="str">
        <f t="shared" si="0"/>
        <v>No se presenta</v>
      </c>
      <c r="H16" s="71"/>
      <c r="I16" s="72"/>
      <c r="J16" s="134"/>
      <c r="K16" s="24"/>
    </row>
    <row r="17" spans="1:11" x14ac:dyDescent="0.2">
      <c r="A17" s="33" t="s">
        <v>35</v>
      </c>
      <c r="B17" s="13" t="s">
        <v>23</v>
      </c>
      <c r="C17" s="83"/>
      <c r="D17" s="74"/>
      <c r="E17" s="83">
        <v>6</v>
      </c>
      <c r="F17" s="118"/>
      <c r="G17" s="69" t="str">
        <f t="shared" si="0"/>
        <v>No se presenta</v>
      </c>
      <c r="H17" s="71"/>
      <c r="I17" s="72"/>
      <c r="J17" s="134"/>
      <c r="K17" s="24"/>
    </row>
    <row r="18" spans="1:11" x14ac:dyDescent="0.2">
      <c r="A18" s="33" t="s">
        <v>24</v>
      </c>
      <c r="B18" s="13" t="s">
        <v>25</v>
      </c>
      <c r="C18" s="83"/>
      <c r="D18" s="74"/>
      <c r="E18" s="83">
        <v>6</v>
      </c>
      <c r="F18" s="118"/>
      <c r="G18" s="69" t="str">
        <f t="shared" si="0"/>
        <v>No se presenta</v>
      </c>
      <c r="H18" s="71"/>
      <c r="I18" s="72"/>
      <c r="J18" s="134"/>
      <c r="K18" s="24"/>
    </row>
    <row r="19" spans="1:11" x14ac:dyDescent="0.2">
      <c r="A19" s="33" t="s">
        <v>26</v>
      </c>
      <c r="B19" s="13" t="s">
        <v>27</v>
      </c>
      <c r="C19" s="83"/>
      <c r="D19" s="74"/>
      <c r="E19" s="83">
        <v>6</v>
      </c>
      <c r="F19" s="118"/>
      <c r="G19" s="69" t="str">
        <f t="shared" si="0"/>
        <v>No se presenta</v>
      </c>
      <c r="H19" s="71"/>
      <c r="I19" s="72"/>
      <c r="J19" s="134"/>
      <c r="K19" s="24"/>
    </row>
    <row r="20" spans="1:11" x14ac:dyDescent="0.2">
      <c r="A20" s="33" t="s">
        <v>28</v>
      </c>
      <c r="B20" s="13" t="s">
        <v>29</v>
      </c>
      <c r="C20" s="83"/>
      <c r="D20" s="74"/>
      <c r="E20" s="83">
        <v>4</v>
      </c>
      <c r="F20" s="118"/>
      <c r="G20" s="69" t="str">
        <f t="shared" si="0"/>
        <v>No se presenta</v>
      </c>
      <c r="H20" s="71"/>
      <c r="I20" s="72"/>
      <c r="J20" s="134"/>
      <c r="K20" s="24"/>
    </row>
    <row r="21" spans="1:11" x14ac:dyDescent="0.2">
      <c r="A21" s="34" t="s">
        <v>30</v>
      </c>
      <c r="B21" s="19" t="s">
        <v>31</v>
      </c>
      <c r="C21" s="89"/>
      <c r="D21" s="76"/>
      <c r="E21" s="89">
        <v>7</v>
      </c>
      <c r="F21" s="119"/>
      <c r="G21" s="125" t="str">
        <f t="shared" si="0"/>
        <v>No se presenta</v>
      </c>
      <c r="H21" s="71"/>
      <c r="I21" s="72"/>
      <c r="J21" s="73"/>
      <c r="K21" s="24"/>
    </row>
    <row r="22" spans="1:11" x14ac:dyDescent="0.2">
      <c r="A22" s="36"/>
      <c r="B22" s="5" t="s">
        <v>210</v>
      </c>
      <c r="C22" s="95">
        <v>400</v>
      </c>
      <c r="D22" s="96" t="s">
        <v>212</v>
      </c>
      <c r="E22" s="100">
        <f>IF(G22&gt;C22,C22,G22)</f>
        <v>100</v>
      </c>
      <c r="F22" s="105" t="s">
        <v>209</v>
      </c>
      <c r="G22" s="105">
        <f>SUM(G16:G21,G11:G14)</f>
        <v>100</v>
      </c>
      <c r="H22" s="159"/>
      <c r="I22" s="160"/>
      <c r="J22" s="161"/>
      <c r="K22" s="24"/>
    </row>
    <row r="23" spans="1:11" x14ac:dyDescent="0.2">
      <c r="A23" s="31">
        <v>2</v>
      </c>
      <c r="B23" s="7" t="s">
        <v>33</v>
      </c>
      <c r="C23" s="150"/>
      <c r="D23" s="150"/>
      <c r="E23" s="150"/>
      <c r="F23" s="150"/>
      <c r="G23" s="150"/>
      <c r="H23" s="154"/>
      <c r="I23" s="140"/>
      <c r="J23" s="155"/>
      <c r="K23" s="24"/>
    </row>
    <row r="24" spans="1:11" x14ac:dyDescent="0.2">
      <c r="A24" s="31" t="s">
        <v>36</v>
      </c>
      <c r="B24" s="7" t="s">
        <v>34</v>
      </c>
      <c r="C24" s="150"/>
      <c r="D24" s="150"/>
      <c r="E24" s="150"/>
      <c r="F24" s="150"/>
      <c r="G24" s="150"/>
      <c r="H24" s="154"/>
      <c r="I24" s="140"/>
      <c r="J24" s="155"/>
      <c r="K24" s="24"/>
    </row>
    <row r="25" spans="1:11" x14ac:dyDescent="0.2">
      <c r="A25" s="31" t="s">
        <v>37</v>
      </c>
      <c r="B25" s="7" t="s">
        <v>38</v>
      </c>
      <c r="C25" s="150"/>
      <c r="D25" s="150"/>
      <c r="E25" s="150"/>
      <c r="F25" s="150"/>
      <c r="G25" s="150"/>
      <c r="H25" s="154"/>
      <c r="I25" s="140"/>
      <c r="J25" s="155"/>
      <c r="K25" s="24"/>
    </row>
    <row r="26" spans="1:11" x14ac:dyDescent="0.2">
      <c r="A26" s="32" t="s">
        <v>114</v>
      </c>
      <c r="B26" s="22" t="s">
        <v>39</v>
      </c>
      <c r="C26" s="86"/>
      <c r="D26" s="70"/>
      <c r="E26" s="86">
        <v>4</v>
      </c>
      <c r="F26" s="117"/>
      <c r="G26" s="124" t="str">
        <f t="shared" ref="G26:G29" si="1">IF(C26="Sí",E26*F26,"No se presenta")</f>
        <v>No se presenta</v>
      </c>
      <c r="H26" s="77"/>
      <c r="I26" s="78"/>
      <c r="J26" s="135"/>
      <c r="K26" s="24"/>
    </row>
    <row r="27" spans="1:11" x14ac:dyDescent="0.2">
      <c r="A27" s="33" t="s">
        <v>115</v>
      </c>
      <c r="B27" s="13" t="s">
        <v>40</v>
      </c>
      <c r="C27" s="83"/>
      <c r="D27" s="74"/>
      <c r="E27" s="83">
        <v>4</v>
      </c>
      <c r="F27" s="118"/>
      <c r="G27" s="69" t="str">
        <f t="shared" si="1"/>
        <v>No se presenta</v>
      </c>
      <c r="H27" s="71"/>
      <c r="I27" s="72"/>
      <c r="J27" s="134"/>
      <c r="K27" s="24"/>
    </row>
    <row r="28" spans="1:11" x14ac:dyDescent="0.2">
      <c r="A28" s="33" t="s">
        <v>116</v>
      </c>
      <c r="B28" s="13" t="s">
        <v>41</v>
      </c>
      <c r="C28" s="83"/>
      <c r="D28" s="74"/>
      <c r="E28" s="83">
        <v>2</v>
      </c>
      <c r="F28" s="118"/>
      <c r="G28" s="69" t="str">
        <f t="shared" si="1"/>
        <v>No se presenta</v>
      </c>
      <c r="H28" s="71"/>
      <c r="I28" s="72"/>
      <c r="J28" s="134"/>
      <c r="K28" s="24"/>
    </row>
    <row r="29" spans="1:11" x14ac:dyDescent="0.2">
      <c r="A29" s="34" t="s">
        <v>117</v>
      </c>
      <c r="B29" s="19" t="s">
        <v>42</v>
      </c>
      <c r="C29" s="83"/>
      <c r="D29" s="76"/>
      <c r="E29" s="89">
        <v>5</v>
      </c>
      <c r="F29" s="119"/>
      <c r="G29" s="125" t="str">
        <f t="shared" si="1"/>
        <v>No se presenta</v>
      </c>
      <c r="H29" s="71"/>
      <c r="I29" s="72"/>
      <c r="J29" s="73"/>
      <c r="K29" s="24"/>
    </row>
    <row r="30" spans="1:11" x14ac:dyDescent="0.2">
      <c r="A30" s="31" t="s">
        <v>44</v>
      </c>
      <c r="B30" s="7" t="s">
        <v>45</v>
      </c>
      <c r="C30" s="150"/>
      <c r="D30" s="150"/>
      <c r="E30" s="150"/>
      <c r="F30" s="150"/>
      <c r="G30" s="150"/>
      <c r="H30" s="151"/>
      <c r="I30" s="152"/>
      <c r="J30" s="153"/>
      <c r="K30" s="24"/>
    </row>
    <row r="31" spans="1:11" x14ac:dyDescent="0.2">
      <c r="A31" s="32" t="s">
        <v>118</v>
      </c>
      <c r="B31" s="22" t="s">
        <v>46</v>
      </c>
      <c r="C31" s="86"/>
      <c r="D31" s="70"/>
      <c r="E31" s="86">
        <v>5</v>
      </c>
      <c r="F31" s="117"/>
      <c r="G31" s="124" t="str">
        <f>IF(C31="Sí",E31*F31,"No se presenta")</f>
        <v>No se presenta</v>
      </c>
      <c r="H31" s="71"/>
      <c r="I31" s="72"/>
      <c r="J31" s="134"/>
      <c r="K31" s="24"/>
    </row>
    <row r="32" spans="1:11" x14ac:dyDescent="0.2">
      <c r="A32" s="33" t="s">
        <v>119</v>
      </c>
      <c r="B32" s="13" t="s">
        <v>47</v>
      </c>
      <c r="C32" s="83"/>
      <c r="D32" s="74"/>
      <c r="E32" s="83">
        <v>5</v>
      </c>
      <c r="F32" s="118"/>
      <c r="G32" s="69" t="str">
        <f>IF(C32="Sí",E32*F32,"No se presenta")</f>
        <v>No se presenta</v>
      </c>
      <c r="H32" s="71"/>
      <c r="I32" s="72"/>
      <c r="J32" s="73"/>
      <c r="K32" s="24"/>
    </row>
    <row r="33" spans="1:11" x14ac:dyDescent="0.2">
      <c r="A33" s="34" t="s">
        <v>123</v>
      </c>
      <c r="B33" s="19" t="s">
        <v>48</v>
      </c>
      <c r="C33" s="83"/>
      <c r="D33" s="76"/>
      <c r="E33" s="89">
        <v>50</v>
      </c>
      <c r="F33" s="119"/>
      <c r="G33" s="125" t="str">
        <f>IF(C33="Sí",E33*F33,"No se presenta")</f>
        <v>No se presenta</v>
      </c>
      <c r="H33" s="71"/>
      <c r="I33" s="72"/>
      <c r="J33" s="134"/>
      <c r="K33" s="24"/>
    </row>
    <row r="34" spans="1:11" x14ac:dyDescent="0.2">
      <c r="A34" s="31" t="s">
        <v>50</v>
      </c>
      <c r="B34" s="7" t="s">
        <v>49</v>
      </c>
      <c r="C34" s="8"/>
      <c r="D34" s="140"/>
      <c r="E34" s="140"/>
      <c r="F34" s="140"/>
      <c r="G34" s="140"/>
      <c r="H34" s="151"/>
      <c r="I34" s="152"/>
      <c r="J34" s="153"/>
      <c r="K34" s="24"/>
    </row>
    <row r="35" spans="1:11" x14ac:dyDescent="0.2">
      <c r="A35" s="32" t="s">
        <v>120</v>
      </c>
      <c r="B35" s="22" t="s">
        <v>51</v>
      </c>
      <c r="C35" s="86"/>
      <c r="D35" s="70"/>
      <c r="E35" s="86">
        <v>50</v>
      </c>
      <c r="F35" s="117"/>
      <c r="G35" s="124" t="str">
        <f>IF(C35="Sí",E35*F35,"No se presenta")</f>
        <v>No se presenta</v>
      </c>
      <c r="H35" s="71"/>
      <c r="I35" s="72"/>
      <c r="J35" s="134"/>
      <c r="K35" s="24"/>
    </row>
    <row r="36" spans="1:11" x14ac:dyDescent="0.2">
      <c r="A36" s="33" t="s">
        <v>121</v>
      </c>
      <c r="B36" s="13" t="s">
        <v>52</v>
      </c>
      <c r="C36" s="83"/>
      <c r="D36" s="74"/>
      <c r="E36" s="83">
        <v>30</v>
      </c>
      <c r="F36" s="118"/>
      <c r="G36" s="69" t="str">
        <f>IF(C36="Sí",E36*F36,"No se presenta")</f>
        <v>No se presenta</v>
      </c>
      <c r="H36" s="71"/>
      <c r="I36" s="72"/>
      <c r="J36" s="134"/>
      <c r="K36" s="24"/>
    </row>
    <row r="37" spans="1:11" x14ac:dyDescent="0.2">
      <c r="A37" s="34" t="s">
        <v>122</v>
      </c>
      <c r="B37" s="19" t="s">
        <v>53</v>
      </c>
      <c r="C37" s="89"/>
      <c r="D37" s="76"/>
      <c r="E37" s="89">
        <v>30</v>
      </c>
      <c r="F37" s="119"/>
      <c r="G37" s="125" t="str">
        <f>IF(C37="Sí",E37*F37,"No se presenta")</f>
        <v>No se presenta</v>
      </c>
      <c r="H37" s="71"/>
      <c r="I37" s="72"/>
      <c r="J37" s="73"/>
      <c r="K37" s="24"/>
    </row>
    <row r="38" spans="1:11" x14ac:dyDescent="0.2">
      <c r="A38" s="31" t="s">
        <v>54</v>
      </c>
      <c r="B38" s="7" t="s">
        <v>55</v>
      </c>
      <c r="C38" s="140"/>
      <c r="D38" s="140"/>
      <c r="E38" s="140"/>
      <c r="F38" s="140"/>
      <c r="G38" s="140"/>
      <c r="H38" s="151"/>
      <c r="I38" s="152"/>
      <c r="J38" s="153"/>
      <c r="K38" s="24"/>
    </row>
    <row r="39" spans="1:11" x14ac:dyDescent="0.2">
      <c r="A39" s="32" t="s">
        <v>124</v>
      </c>
      <c r="B39" s="22" t="s">
        <v>56</v>
      </c>
      <c r="C39" s="86"/>
      <c r="D39" s="70"/>
      <c r="E39" s="86">
        <v>25</v>
      </c>
      <c r="F39" s="117"/>
      <c r="G39" s="124" t="str">
        <f t="shared" ref="G39:G44" si="2">IF(C39="Sí",E39*F39,"No se presenta")</f>
        <v>No se presenta</v>
      </c>
      <c r="H39" s="71"/>
      <c r="I39" s="72"/>
      <c r="J39" s="134"/>
      <c r="K39" s="24"/>
    </row>
    <row r="40" spans="1:11" x14ac:dyDescent="0.2">
      <c r="A40" s="33" t="s">
        <v>125</v>
      </c>
      <c r="B40" s="13" t="s">
        <v>57</v>
      </c>
      <c r="C40" s="83"/>
      <c r="D40" s="74"/>
      <c r="E40" s="83">
        <v>20</v>
      </c>
      <c r="F40" s="118"/>
      <c r="G40" s="69" t="str">
        <f t="shared" si="2"/>
        <v>No se presenta</v>
      </c>
      <c r="H40" s="71"/>
      <c r="I40" s="72"/>
      <c r="J40" s="134"/>
      <c r="K40" s="24"/>
    </row>
    <row r="41" spans="1:11" x14ac:dyDescent="0.2">
      <c r="A41" s="33" t="s">
        <v>126</v>
      </c>
      <c r="B41" s="13" t="s">
        <v>58</v>
      </c>
      <c r="C41" s="83"/>
      <c r="D41" s="74"/>
      <c r="E41" s="83">
        <v>15</v>
      </c>
      <c r="F41" s="118"/>
      <c r="G41" s="69" t="str">
        <f t="shared" si="2"/>
        <v>No se presenta</v>
      </c>
      <c r="H41" s="71"/>
      <c r="I41" s="72"/>
      <c r="J41" s="134"/>
      <c r="K41" s="24"/>
    </row>
    <row r="42" spans="1:11" x14ac:dyDescent="0.2">
      <c r="A42" s="33" t="s">
        <v>127</v>
      </c>
      <c r="B42" s="13" t="s">
        <v>59</v>
      </c>
      <c r="C42" s="83"/>
      <c r="D42" s="74"/>
      <c r="E42" s="83">
        <v>10</v>
      </c>
      <c r="F42" s="118"/>
      <c r="G42" s="69" t="str">
        <f t="shared" si="2"/>
        <v>No se presenta</v>
      </c>
      <c r="H42" s="71"/>
      <c r="I42" s="72"/>
      <c r="J42" s="134"/>
      <c r="K42" s="24"/>
    </row>
    <row r="43" spans="1:11" x14ac:dyDescent="0.2">
      <c r="A43" s="33" t="s">
        <v>128</v>
      </c>
      <c r="B43" s="13" t="s">
        <v>60</v>
      </c>
      <c r="C43" s="83"/>
      <c r="D43" s="74"/>
      <c r="E43" s="83">
        <v>35</v>
      </c>
      <c r="F43" s="118"/>
      <c r="G43" s="69" t="str">
        <f t="shared" si="2"/>
        <v>No se presenta</v>
      </c>
      <c r="H43" s="71"/>
      <c r="I43" s="72"/>
      <c r="J43" s="134"/>
      <c r="K43" s="24"/>
    </row>
    <row r="44" spans="1:11" x14ac:dyDescent="0.2">
      <c r="A44" s="33" t="s">
        <v>129</v>
      </c>
      <c r="B44" s="13" t="s">
        <v>77</v>
      </c>
      <c r="C44" s="83"/>
      <c r="D44" s="74"/>
      <c r="E44" s="83">
        <v>25</v>
      </c>
      <c r="F44" s="118"/>
      <c r="G44" s="69" t="str">
        <f t="shared" si="2"/>
        <v>No se presenta</v>
      </c>
      <c r="H44" s="71"/>
      <c r="I44" s="72"/>
      <c r="J44" s="73"/>
      <c r="K44" s="24"/>
    </row>
    <row r="45" spans="1:11" x14ac:dyDescent="0.2">
      <c r="A45" s="33" t="s">
        <v>130</v>
      </c>
      <c r="B45" s="13" t="s">
        <v>61</v>
      </c>
      <c r="C45" s="83"/>
      <c r="D45" s="74"/>
      <c r="E45" s="83">
        <v>15</v>
      </c>
      <c r="F45" s="118"/>
      <c r="G45" s="69" t="str">
        <f t="shared" ref="G45:G46" si="3">IF(C45="Sí",E45*F45,"No se presenta")</f>
        <v>No se presenta</v>
      </c>
      <c r="H45" s="71"/>
      <c r="I45" s="72"/>
      <c r="J45" s="73"/>
      <c r="K45" s="24"/>
    </row>
    <row r="46" spans="1:11" x14ac:dyDescent="0.2">
      <c r="A46" s="34" t="s">
        <v>131</v>
      </c>
      <c r="B46" s="19" t="s">
        <v>62</v>
      </c>
      <c r="C46" s="89"/>
      <c r="D46" s="76"/>
      <c r="E46" s="89">
        <v>10</v>
      </c>
      <c r="F46" s="119"/>
      <c r="G46" s="125" t="str">
        <f t="shared" si="3"/>
        <v>No se presenta</v>
      </c>
      <c r="H46" s="71"/>
      <c r="I46" s="72"/>
      <c r="J46" s="73"/>
      <c r="K46" s="24"/>
    </row>
    <row r="47" spans="1:11" x14ac:dyDescent="0.2">
      <c r="A47" s="31" t="s">
        <v>63</v>
      </c>
      <c r="B47" s="7" t="s">
        <v>64</v>
      </c>
      <c r="C47" s="140"/>
      <c r="D47" s="140"/>
      <c r="E47" s="140"/>
      <c r="F47" s="140"/>
      <c r="G47" s="140"/>
      <c r="H47" s="151"/>
      <c r="I47" s="152"/>
      <c r="J47" s="153"/>
      <c r="K47" s="24"/>
    </row>
    <row r="48" spans="1:11" x14ac:dyDescent="0.2">
      <c r="A48" s="32" t="s">
        <v>132</v>
      </c>
      <c r="B48" s="22" t="s">
        <v>66</v>
      </c>
      <c r="C48" s="86"/>
      <c r="D48" s="70"/>
      <c r="E48" s="86">
        <v>25</v>
      </c>
      <c r="F48" s="117"/>
      <c r="G48" s="124" t="str">
        <f>IF(C48="Sí",E48*F48,"No se presenta")</f>
        <v>No se presenta</v>
      </c>
      <c r="H48" s="71"/>
      <c r="I48" s="72"/>
      <c r="J48" s="134"/>
      <c r="K48" s="24"/>
    </row>
    <row r="49" spans="1:11" x14ac:dyDescent="0.2">
      <c r="A49" s="34" t="s">
        <v>133</v>
      </c>
      <c r="B49" s="19" t="s">
        <v>65</v>
      </c>
      <c r="C49" s="89"/>
      <c r="D49" s="76"/>
      <c r="E49" s="89">
        <v>15</v>
      </c>
      <c r="F49" s="119"/>
      <c r="G49" s="125" t="str">
        <f>IF(C49="Sí",E49*F49,"No se presenta")</f>
        <v>No se presenta</v>
      </c>
      <c r="H49" s="80"/>
      <c r="I49" s="81"/>
      <c r="J49" s="136"/>
      <c r="K49" s="24"/>
    </row>
    <row r="50" spans="1:11" x14ac:dyDescent="0.2">
      <c r="A50" s="31" t="s">
        <v>67</v>
      </c>
      <c r="B50" s="7" t="s">
        <v>68</v>
      </c>
      <c r="C50" s="140"/>
      <c r="D50" s="140"/>
      <c r="E50" s="140"/>
      <c r="F50" s="140"/>
      <c r="G50" s="140"/>
      <c r="H50" s="154"/>
      <c r="I50" s="140"/>
      <c r="J50" s="155"/>
      <c r="K50" s="24"/>
    </row>
    <row r="51" spans="1:11" x14ac:dyDescent="0.2">
      <c r="A51" s="31" t="s">
        <v>136</v>
      </c>
      <c r="B51" s="7" t="s">
        <v>75</v>
      </c>
      <c r="C51" s="150"/>
      <c r="D51" s="150"/>
      <c r="E51" s="150"/>
      <c r="F51" s="150"/>
      <c r="G51" s="150"/>
      <c r="H51" s="154"/>
      <c r="I51" s="140"/>
      <c r="J51" s="155"/>
      <c r="K51" s="24"/>
    </row>
    <row r="52" spans="1:11" x14ac:dyDescent="0.2">
      <c r="A52" s="32" t="s">
        <v>137</v>
      </c>
      <c r="B52" s="22" t="s">
        <v>70</v>
      </c>
      <c r="C52" s="86"/>
      <c r="D52" s="70"/>
      <c r="E52" s="86">
        <v>5</v>
      </c>
      <c r="F52" s="117"/>
      <c r="G52" s="124" t="str">
        <f t="shared" ref="G52:G53" si="4">IF(C52="Sí",E52*F52,"No se presenta")</f>
        <v>No se presenta</v>
      </c>
      <c r="H52" s="77"/>
      <c r="I52" s="78"/>
      <c r="J52" s="135"/>
      <c r="K52" s="24"/>
    </row>
    <row r="53" spans="1:11" x14ac:dyDescent="0.2">
      <c r="A53" s="33" t="s">
        <v>138</v>
      </c>
      <c r="B53" s="19" t="s">
        <v>69</v>
      </c>
      <c r="C53" s="83"/>
      <c r="D53" s="74"/>
      <c r="E53" s="83">
        <v>2</v>
      </c>
      <c r="F53" s="118"/>
      <c r="G53" s="69" t="str">
        <f t="shared" si="4"/>
        <v>No se presenta</v>
      </c>
      <c r="H53" s="71"/>
      <c r="I53" s="72"/>
      <c r="J53" s="134"/>
      <c r="K53" s="24"/>
    </row>
    <row r="54" spans="1:11" x14ac:dyDescent="0.2">
      <c r="A54" s="139" t="s">
        <v>134</v>
      </c>
      <c r="B54" s="7" t="s">
        <v>135</v>
      </c>
      <c r="C54" s="141"/>
      <c r="D54" s="142"/>
      <c r="E54" s="142"/>
      <c r="F54" s="142"/>
      <c r="G54" s="143"/>
      <c r="H54" s="171"/>
      <c r="I54" s="172"/>
      <c r="J54" s="173"/>
      <c r="K54" s="24"/>
    </row>
    <row r="55" spans="1:11" x14ac:dyDescent="0.2">
      <c r="A55" s="33" t="s">
        <v>139</v>
      </c>
      <c r="B55" s="22" t="s">
        <v>71</v>
      </c>
      <c r="C55" s="83"/>
      <c r="D55" s="74"/>
      <c r="E55" s="83">
        <v>10</v>
      </c>
      <c r="F55" s="118"/>
      <c r="G55" s="69" t="str">
        <f t="shared" ref="G55:G56" si="5">IF(C55="Sí",E55*F55,"No se presenta")</f>
        <v>No se presenta</v>
      </c>
      <c r="H55" s="71"/>
      <c r="I55" s="72"/>
      <c r="J55" s="134"/>
      <c r="K55" s="24"/>
    </row>
    <row r="56" spans="1:11" x14ac:dyDescent="0.2">
      <c r="A56" s="33" t="s">
        <v>140</v>
      </c>
      <c r="B56" s="19" t="s">
        <v>72</v>
      </c>
      <c r="C56" s="83"/>
      <c r="D56" s="74"/>
      <c r="E56" s="83">
        <v>5</v>
      </c>
      <c r="F56" s="118"/>
      <c r="G56" s="69" t="str">
        <f t="shared" si="5"/>
        <v>No se presenta</v>
      </c>
      <c r="H56" s="71"/>
      <c r="I56" s="72"/>
      <c r="J56" s="134"/>
      <c r="K56" s="24"/>
    </row>
    <row r="57" spans="1:11" x14ac:dyDescent="0.2">
      <c r="A57" s="138" t="s">
        <v>73</v>
      </c>
      <c r="B57" s="7" t="s">
        <v>74</v>
      </c>
      <c r="C57" s="144"/>
      <c r="D57" s="145"/>
      <c r="E57" s="145"/>
      <c r="F57" s="145"/>
      <c r="G57" s="146"/>
      <c r="H57" s="171"/>
      <c r="I57" s="172"/>
      <c r="J57" s="173"/>
      <c r="K57" s="24"/>
    </row>
    <row r="58" spans="1:11" x14ac:dyDescent="0.2">
      <c r="A58" s="33" t="s">
        <v>188</v>
      </c>
      <c r="B58" s="22" t="s">
        <v>75</v>
      </c>
      <c r="C58" s="83"/>
      <c r="D58" s="74"/>
      <c r="E58" s="83">
        <v>1</v>
      </c>
      <c r="F58" s="118"/>
      <c r="G58" s="69" t="str">
        <f t="shared" ref="G58:G59" si="6">IF(C58="Sí",E58*F58,"No se presenta")</f>
        <v>No se presenta</v>
      </c>
      <c r="H58" s="71"/>
      <c r="I58" s="72"/>
      <c r="J58" s="73"/>
      <c r="K58" s="24"/>
    </row>
    <row r="59" spans="1:11" x14ac:dyDescent="0.2">
      <c r="A59" s="34" t="s">
        <v>189</v>
      </c>
      <c r="B59" s="19" t="s">
        <v>76</v>
      </c>
      <c r="C59" s="89"/>
      <c r="D59" s="76"/>
      <c r="E59" s="89">
        <v>2</v>
      </c>
      <c r="F59" s="119"/>
      <c r="G59" s="125" t="str">
        <f t="shared" si="6"/>
        <v>No se presenta</v>
      </c>
      <c r="H59" s="71"/>
      <c r="I59" s="72"/>
      <c r="J59" s="134"/>
      <c r="K59" s="24"/>
    </row>
    <row r="60" spans="1:11" x14ac:dyDescent="0.2">
      <c r="A60" s="36"/>
      <c r="B60" s="5" t="s">
        <v>207</v>
      </c>
      <c r="C60" s="95">
        <v>600</v>
      </c>
      <c r="D60" s="96" t="s">
        <v>212</v>
      </c>
      <c r="E60" s="100">
        <f>IF(G60&gt;C60,C60,G60)</f>
        <v>0</v>
      </c>
      <c r="F60" s="105" t="s">
        <v>209</v>
      </c>
      <c r="G60" s="105">
        <f>SUM(G26:G29,G31:G33,G35:G37,G39:G46,G48:G49,G52:G53,G55:G56,G58:G59)</f>
        <v>0</v>
      </c>
      <c r="H60" s="159"/>
      <c r="I60" s="160"/>
      <c r="J60" s="161"/>
      <c r="K60" s="24"/>
    </row>
    <row r="61" spans="1:11" x14ac:dyDescent="0.2">
      <c r="A61" s="31">
        <v>3</v>
      </c>
      <c r="B61" s="7" t="s">
        <v>78</v>
      </c>
      <c r="C61" s="8"/>
      <c r="D61" s="9"/>
      <c r="E61" s="25"/>
      <c r="F61" s="26"/>
      <c r="G61" s="25"/>
      <c r="H61" s="154"/>
      <c r="I61" s="140"/>
      <c r="J61" s="155"/>
      <c r="K61" s="24"/>
    </row>
    <row r="62" spans="1:11" x14ac:dyDescent="0.2">
      <c r="A62" s="31" t="s">
        <v>79</v>
      </c>
      <c r="B62" s="7" t="s">
        <v>80</v>
      </c>
      <c r="C62" s="140"/>
      <c r="D62" s="140"/>
      <c r="E62" s="140"/>
      <c r="F62" s="140"/>
      <c r="G62" s="140"/>
      <c r="H62" s="154"/>
      <c r="I62" s="140"/>
      <c r="J62" s="155"/>
      <c r="K62" s="24"/>
    </row>
    <row r="63" spans="1:11" x14ac:dyDescent="0.2">
      <c r="A63" s="32" t="s">
        <v>143</v>
      </c>
      <c r="B63" s="22" t="s">
        <v>81</v>
      </c>
      <c r="C63" s="86"/>
      <c r="D63" s="70"/>
      <c r="E63" s="86">
        <v>6</v>
      </c>
      <c r="F63" s="117"/>
      <c r="G63" s="124" t="str">
        <f t="shared" ref="G63:G65" si="7">IF(C63="Sí",E63*F63,"No se presenta")</f>
        <v>No se presenta</v>
      </c>
      <c r="H63" s="77"/>
      <c r="I63" s="78"/>
      <c r="J63" s="135"/>
      <c r="K63" s="24"/>
    </row>
    <row r="64" spans="1:11" x14ac:dyDescent="0.2">
      <c r="A64" s="33" t="s">
        <v>144</v>
      </c>
      <c r="B64" s="13" t="s">
        <v>82</v>
      </c>
      <c r="C64" s="83"/>
      <c r="D64" s="74"/>
      <c r="E64" s="83">
        <v>10</v>
      </c>
      <c r="F64" s="118"/>
      <c r="G64" s="69" t="str">
        <f t="shared" si="7"/>
        <v>No se presenta</v>
      </c>
      <c r="H64" s="71"/>
      <c r="I64" s="72"/>
      <c r="J64" s="134"/>
      <c r="K64" s="24"/>
    </row>
    <row r="65" spans="1:11" x14ac:dyDescent="0.2">
      <c r="A65" s="33" t="s">
        <v>145</v>
      </c>
      <c r="B65" s="19" t="s">
        <v>83</v>
      </c>
      <c r="C65" s="83"/>
      <c r="D65" s="74"/>
      <c r="E65" s="83">
        <v>14</v>
      </c>
      <c r="F65" s="118"/>
      <c r="G65" s="69" t="str">
        <f t="shared" si="7"/>
        <v>No se presenta</v>
      </c>
      <c r="H65" s="71"/>
      <c r="I65" s="72"/>
      <c r="J65" s="73"/>
      <c r="K65" s="24"/>
    </row>
    <row r="66" spans="1:11" x14ac:dyDescent="0.2">
      <c r="A66" s="138" t="s">
        <v>84</v>
      </c>
      <c r="B66" s="7" t="s">
        <v>85</v>
      </c>
      <c r="C66" s="147"/>
      <c r="D66" s="148"/>
      <c r="E66" s="148"/>
      <c r="F66" s="148"/>
      <c r="G66" s="149"/>
      <c r="H66" s="151"/>
      <c r="I66" s="152"/>
      <c r="J66" s="153"/>
      <c r="K66" s="24"/>
    </row>
    <row r="67" spans="1:11" x14ac:dyDescent="0.2">
      <c r="A67" s="33" t="s">
        <v>146</v>
      </c>
      <c r="B67" s="22" t="s">
        <v>81</v>
      </c>
      <c r="C67" s="83"/>
      <c r="D67" s="74"/>
      <c r="E67" s="83">
        <v>3</v>
      </c>
      <c r="F67" s="118"/>
      <c r="G67" s="69" t="str">
        <f t="shared" ref="G67:G70" si="8">IF(C67="Sí",E67*F67,"No se presenta")</f>
        <v>No se presenta</v>
      </c>
      <c r="H67" s="71"/>
      <c r="I67" s="72"/>
      <c r="J67" s="73"/>
      <c r="K67" s="24"/>
    </row>
    <row r="68" spans="1:11" x14ac:dyDescent="0.2">
      <c r="A68" s="33" t="s">
        <v>147</v>
      </c>
      <c r="B68" s="13" t="s">
        <v>82</v>
      </c>
      <c r="C68" s="83"/>
      <c r="D68" s="74"/>
      <c r="E68" s="83">
        <v>5</v>
      </c>
      <c r="F68" s="118"/>
      <c r="G68" s="69" t="str">
        <f t="shared" si="8"/>
        <v>No se presenta</v>
      </c>
      <c r="H68" s="71"/>
      <c r="I68" s="72"/>
      <c r="J68" s="134"/>
      <c r="K68" s="24"/>
    </row>
    <row r="69" spans="1:11" x14ac:dyDescent="0.2">
      <c r="A69" s="33" t="s">
        <v>148</v>
      </c>
      <c r="B69" s="13" t="s">
        <v>83</v>
      </c>
      <c r="C69" s="83"/>
      <c r="D69" s="74"/>
      <c r="E69" s="83">
        <v>7</v>
      </c>
      <c r="F69" s="118"/>
      <c r="G69" s="69" t="str">
        <f t="shared" si="8"/>
        <v>No se presenta</v>
      </c>
      <c r="H69" s="71"/>
      <c r="I69" s="72"/>
      <c r="J69" s="73"/>
      <c r="K69" s="24"/>
    </row>
    <row r="70" spans="1:11" x14ac:dyDescent="0.2">
      <c r="A70" s="37" t="s">
        <v>86</v>
      </c>
      <c r="B70" s="27" t="s">
        <v>87</v>
      </c>
      <c r="C70" s="89"/>
      <c r="D70" s="76"/>
      <c r="E70" s="89">
        <v>6</v>
      </c>
      <c r="F70" s="119"/>
      <c r="G70" s="125" t="str">
        <f t="shared" si="8"/>
        <v>No se presenta</v>
      </c>
      <c r="H70" s="71"/>
      <c r="I70" s="72"/>
      <c r="J70" s="73"/>
      <c r="K70" s="24"/>
    </row>
    <row r="71" spans="1:11" x14ac:dyDescent="0.2">
      <c r="A71" s="31" t="s">
        <v>88</v>
      </c>
      <c r="B71" s="7" t="s">
        <v>89</v>
      </c>
      <c r="C71" s="140"/>
      <c r="D71" s="140"/>
      <c r="E71" s="140"/>
      <c r="F71" s="140"/>
      <c r="G71" s="140"/>
      <c r="H71" s="151"/>
      <c r="I71" s="152"/>
      <c r="J71" s="153"/>
      <c r="K71" s="24"/>
    </row>
    <row r="72" spans="1:11" x14ac:dyDescent="0.2">
      <c r="A72" s="32" t="s">
        <v>90</v>
      </c>
      <c r="B72" s="22" t="s">
        <v>91</v>
      </c>
      <c r="C72" s="86"/>
      <c r="D72" s="70"/>
      <c r="E72" s="86">
        <v>10</v>
      </c>
      <c r="F72" s="117"/>
      <c r="G72" s="124" t="str">
        <f t="shared" ref="G72:G74" si="9">IF(C72="Sí",E72*F72,"No se presenta")</f>
        <v>No se presenta</v>
      </c>
      <c r="H72" s="71"/>
      <c r="I72" s="72"/>
      <c r="J72" s="73"/>
      <c r="K72" s="24"/>
    </row>
    <row r="73" spans="1:11" x14ac:dyDescent="0.2">
      <c r="A73" s="33" t="s">
        <v>92</v>
      </c>
      <c r="B73" s="13" t="s">
        <v>93</v>
      </c>
      <c r="C73" s="83"/>
      <c r="D73" s="74"/>
      <c r="E73" s="83">
        <v>10</v>
      </c>
      <c r="F73" s="118"/>
      <c r="G73" s="69" t="str">
        <f t="shared" si="9"/>
        <v>No se presenta</v>
      </c>
      <c r="H73" s="71"/>
      <c r="I73" s="72"/>
      <c r="J73" s="73"/>
      <c r="K73" s="24"/>
    </row>
    <row r="74" spans="1:11" x14ac:dyDescent="0.2">
      <c r="A74" s="34" t="s">
        <v>94</v>
      </c>
      <c r="B74" s="19" t="s">
        <v>95</v>
      </c>
      <c r="C74" s="89"/>
      <c r="D74" s="76"/>
      <c r="E74" s="89">
        <v>3</v>
      </c>
      <c r="F74" s="119"/>
      <c r="G74" s="125" t="str">
        <f t="shared" si="9"/>
        <v>No se presenta</v>
      </c>
      <c r="H74" s="71"/>
      <c r="I74" s="72"/>
      <c r="J74" s="73"/>
      <c r="K74" s="24"/>
    </row>
    <row r="75" spans="1:11" x14ac:dyDescent="0.2">
      <c r="A75" s="31" t="s">
        <v>96</v>
      </c>
      <c r="B75" s="7" t="s">
        <v>97</v>
      </c>
      <c r="C75" s="140"/>
      <c r="D75" s="140"/>
      <c r="E75" s="140"/>
      <c r="F75" s="140"/>
      <c r="G75" s="140"/>
      <c r="H75" s="151"/>
      <c r="I75" s="152"/>
      <c r="J75" s="153"/>
      <c r="K75" s="24"/>
    </row>
    <row r="76" spans="1:11" x14ac:dyDescent="0.2">
      <c r="A76" s="50" t="s">
        <v>98</v>
      </c>
      <c r="B76" s="51" t="s">
        <v>149</v>
      </c>
      <c r="C76" s="91"/>
      <c r="D76" s="84"/>
      <c r="E76" s="91">
        <v>5</v>
      </c>
      <c r="F76" s="122"/>
      <c r="G76" s="126" t="str">
        <f t="shared" ref="G76:G91" si="10">IF(C76="Sí",E76*F76,"No se presenta")</f>
        <v>No se presenta</v>
      </c>
      <c r="H76" s="80"/>
      <c r="I76" s="81"/>
      <c r="J76" s="136"/>
      <c r="K76" s="24"/>
    </row>
    <row r="77" spans="1:11" x14ac:dyDescent="0.2">
      <c r="A77" s="10" t="s">
        <v>99</v>
      </c>
      <c r="B77" s="7" t="s">
        <v>167</v>
      </c>
      <c r="C77" s="140"/>
      <c r="D77" s="140"/>
      <c r="E77" s="140"/>
      <c r="F77" s="140"/>
      <c r="G77" s="140"/>
      <c r="H77" s="154"/>
      <c r="I77" s="140"/>
      <c r="J77" s="140"/>
      <c r="K77" s="24"/>
    </row>
    <row r="78" spans="1:11" x14ac:dyDescent="0.2">
      <c r="A78" s="32" t="s">
        <v>166</v>
      </c>
      <c r="B78" s="22" t="s">
        <v>151</v>
      </c>
      <c r="C78" s="86"/>
      <c r="D78" s="70"/>
      <c r="E78" s="86">
        <v>15</v>
      </c>
      <c r="F78" s="117"/>
      <c r="G78" s="124" t="str">
        <f t="shared" si="10"/>
        <v>No se presenta</v>
      </c>
      <c r="H78" s="77"/>
      <c r="I78" s="78"/>
      <c r="J78" s="79"/>
      <c r="K78" s="24"/>
    </row>
    <row r="79" spans="1:11" x14ac:dyDescent="0.2">
      <c r="A79" s="33" t="s">
        <v>168</v>
      </c>
      <c r="B79" s="13" t="s">
        <v>150</v>
      </c>
      <c r="C79" s="83"/>
      <c r="D79" s="74"/>
      <c r="E79" s="83">
        <v>15</v>
      </c>
      <c r="F79" s="118"/>
      <c r="G79" s="69" t="str">
        <f t="shared" si="10"/>
        <v>No se presenta</v>
      </c>
      <c r="H79" s="71"/>
      <c r="I79" s="72"/>
      <c r="J79" s="134"/>
      <c r="K79" s="24"/>
    </row>
    <row r="80" spans="1:11" x14ac:dyDescent="0.2">
      <c r="A80" s="33" t="s">
        <v>170</v>
      </c>
      <c r="B80" s="13" t="s">
        <v>152</v>
      </c>
      <c r="C80" s="83"/>
      <c r="D80" s="74"/>
      <c r="E80" s="83">
        <v>15</v>
      </c>
      <c r="F80" s="118"/>
      <c r="G80" s="69" t="str">
        <f t="shared" si="10"/>
        <v>No se presenta</v>
      </c>
      <c r="H80" s="71"/>
      <c r="I80" s="72"/>
      <c r="J80" s="73"/>
      <c r="K80" s="24"/>
    </row>
    <row r="81" spans="1:11" x14ac:dyDescent="0.2">
      <c r="A81" s="34" t="s">
        <v>169</v>
      </c>
      <c r="B81" s="19" t="s">
        <v>153</v>
      </c>
      <c r="C81" s="89"/>
      <c r="D81" s="76"/>
      <c r="E81" s="89">
        <v>25</v>
      </c>
      <c r="F81" s="119"/>
      <c r="G81" s="125" t="str">
        <f t="shared" si="10"/>
        <v>No se presenta</v>
      </c>
      <c r="H81" s="71"/>
      <c r="I81" s="72"/>
      <c r="J81" s="73"/>
      <c r="K81" s="24"/>
    </row>
    <row r="82" spans="1:11" x14ac:dyDescent="0.2">
      <c r="A82" s="31" t="s">
        <v>100</v>
      </c>
      <c r="B82" s="7" t="s">
        <v>171</v>
      </c>
      <c r="C82" s="140"/>
      <c r="D82" s="140"/>
      <c r="E82" s="140"/>
      <c r="F82" s="140"/>
      <c r="G82" s="140"/>
      <c r="H82" s="151"/>
      <c r="I82" s="152"/>
      <c r="J82" s="153"/>
      <c r="K82" s="24"/>
    </row>
    <row r="83" spans="1:11" x14ac:dyDescent="0.2">
      <c r="A83" s="32" t="s">
        <v>172</v>
      </c>
      <c r="B83" s="22" t="s">
        <v>173</v>
      </c>
      <c r="C83" s="86"/>
      <c r="D83" s="70"/>
      <c r="E83" s="86">
        <v>15</v>
      </c>
      <c r="F83" s="117"/>
      <c r="G83" s="124" t="str">
        <f t="shared" si="10"/>
        <v>No se presenta</v>
      </c>
      <c r="H83" s="71"/>
      <c r="I83" s="72"/>
      <c r="J83" s="73"/>
      <c r="K83" s="24"/>
    </row>
    <row r="84" spans="1:11" x14ac:dyDescent="0.2">
      <c r="A84" s="33" t="s">
        <v>174</v>
      </c>
      <c r="B84" s="13" t="s">
        <v>154</v>
      </c>
      <c r="C84" s="83"/>
      <c r="D84" s="74"/>
      <c r="E84" s="83">
        <v>25</v>
      </c>
      <c r="F84" s="118"/>
      <c r="G84" s="69" t="str">
        <f t="shared" si="10"/>
        <v>No se presenta</v>
      </c>
      <c r="H84" s="71"/>
      <c r="I84" s="72"/>
      <c r="J84" s="73"/>
      <c r="K84" s="24"/>
    </row>
    <row r="85" spans="1:11" x14ac:dyDescent="0.2">
      <c r="A85" s="33" t="s">
        <v>175</v>
      </c>
      <c r="B85" s="13" t="s">
        <v>155</v>
      </c>
      <c r="C85" s="83"/>
      <c r="D85" s="74"/>
      <c r="E85" s="83">
        <v>25</v>
      </c>
      <c r="F85" s="118"/>
      <c r="G85" s="69" t="str">
        <f t="shared" si="10"/>
        <v>No se presenta</v>
      </c>
      <c r="H85" s="71"/>
      <c r="I85" s="72"/>
      <c r="J85" s="73"/>
      <c r="K85" s="24"/>
    </row>
    <row r="86" spans="1:11" x14ac:dyDescent="0.2">
      <c r="A86" s="33" t="s">
        <v>176</v>
      </c>
      <c r="B86" s="13" t="s">
        <v>156</v>
      </c>
      <c r="C86" s="83"/>
      <c r="D86" s="74"/>
      <c r="E86" s="83">
        <v>30</v>
      </c>
      <c r="F86" s="118"/>
      <c r="G86" s="69" t="str">
        <f t="shared" si="10"/>
        <v>No se presenta</v>
      </c>
      <c r="H86" s="71"/>
      <c r="I86" s="72"/>
      <c r="J86" s="73"/>
      <c r="K86" s="24"/>
    </row>
    <row r="87" spans="1:11" x14ac:dyDescent="0.2">
      <c r="A87" s="34" t="s">
        <v>177</v>
      </c>
      <c r="B87" s="19" t="s">
        <v>157</v>
      </c>
      <c r="C87" s="89"/>
      <c r="D87" s="76"/>
      <c r="E87" s="89">
        <v>50</v>
      </c>
      <c r="F87" s="119"/>
      <c r="G87" s="125" t="str">
        <f t="shared" si="10"/>
        <v>No se presenta</v>
      </c>
      <c r="H87" s="71"/>
      <c r="I87" s="72"/>
      <c r="J87" s="73"/>
      <c r="K87" s="24"/>
    </row>
    <row r="88" spans="1:11" x14ac:dyDescent="0.2">
      <c r="A88" s="31" t="s">
        <v>101</v>
      </c>
      <c r="B88" s="7" t="s">
        <v>178</v>
      </c>
      <c r="C88" s="140"/>
      <c r="D88" s="140"/>
      <c r="E88" s="140"/>
      <c r="F88" s="140"/>
      <c r="G88" s="140"/>
      <c r="H88" s="151"/>
      <c r="I88" s="152"/>
      <c r="J88" s="153"/>
      <c r="K88" s="24"/>
    </row>
    <row r="89" spans="1:11" x14ac:dyDescent="0.2">
      <c r="A89" s="32" t="s">
        <v>179</v>
      </c>
      <c r="B89" s="22" t="s">
        <v>158</v>
      </c>
      <c r="C89" s="86"/>
      <c r="D89" s="70"/>
      <c r="E89" s="86">
        <v>2</v>
      </c>
      <c r="F89" s="117"/>
      <c r="G89" s="124" t="str">
        <f t="shared" si="10"/>
        <v>No se presenta</v>
      </c>
      <c r="H89" s="71"/>
      <c r="I89" s="72"/>
      <c r="J89" s="134"/>
      <c r="K89" s="24"/>
    </row>
    <row r="90" spans="1:11" x14ac:dyDescent="0.2">
      <c r="A90" s="33" t="s">
        <v>180</v>
      </c>
      <c r="B90" s="13" t="s">
        <v>159</v>
      </c>
      <c r="C90" s="83"/>
      <c r="D90" s="74"/>
      <c r="E90" s="83">
        <v>4</v>
      </c>
      <c r="F90" s="118"/>
      <c r="G90" s="69" t="str">
        <f t="shared" si="10"/>
        <v>No se presenta</v>
      </c>
      <c r="H90" s="71"/>
      <c r="I90" s="72"/>
      <c r="J90" s="73"/>
      <c r="K90" s="24"/>
    </row>
    <row r="91" spans="1:11" x14ac:dyDescent="0.2">
      <c r="A91" s="34" t="s">
        <v>181</v>
      </c>
      <c r="B91" s="19" t="s">
        <v>160</v>
      </c>
      <c r="C91" s="89"/>
      <c r="D91" s="76"/>
      <c r="E91" s="89">
        <v>6</v>
      </c>
      <c r="F91" s="119"/>
      <c r="G91" s="125" t="str">
        <f t="shared" si="10"/>
        <v>No se presenta</v>
      </c>
      <c r="H91" s="71"/>
      <c r="I91" s="72"/>
      <c r="J91" s="134"/>
      <c r="K91" s="24"/>
    </row>
    <row r="92" spans="1:11" x14ac:dyDescent="0.2">
      <c r="A92" s="31" t="s">
        <v>102</v>
      </c>
      <c r="B92" s="7" t="s">
        <v>161</v>
      </c>
      <c r="C92" s="140"/>
      <c r="D92" s="140"/>
      <c r="E92" s="140"/>
      <c r="F92" s="140"/>
      <c r="G92" s="140"/>
      <c r="H92" s="151"/>
      <c r="I92" s="152"/>
      <c r="J92" s="153"/>
      <c r="K92" s="24"/>
    </row>
    <row r="93" spans="1:11" x14ac:dyDescent="0.2">
      <c r="A93" s="32" t="s">
        <v>182</v>
      </c>
      <c r="B93" s="22" t="s">
        <v>162</v>
      </c>
      <c r="C93" s="86"/>
      <c r="D93" s="70"/>
      <c r="E93" s="86">
        <v>2</v>
      </c>
      <c r="F93" s="117"/>
      <c r="G93" s="124" t="str">
        <f t="shared" ref="G93:G96" si="11">IF(C93="Sí",E93*F93,"No se presenta")</f>
        <v>No se presenta</v>
      </c>
      <c r="H93" s="71"/>
      <c r="I93" s="72"/>
      <c r="J93" s="73"/>
      <c r="K93" s="24"/>
    </row>
    <row r="94" spans="1:11" x14ac:dyDescent="0.2">
      <c r="A94" s="33" t="s">
        <v>183</v>
      </c>
      <c r="B94" s="13" t="s">
        <v>163</v>
      </c>
      <c r="C94" s="83"/>
      <c r="D94" s="74"/>
      <c r="E94" s="83">
        <v>5</v>
      </c>
      <c r="F94" s="118"/>
      <c r="G94" s="69" t="str">
        <f t="shared" si="11"/>
        <v>No se presenta</v>
      </c>
      <c r="H94" s="71"/>
      <c r="I94" s="72"/>
      <c r="J94" s="134"/>
      <c r="K94" s="24"/>
    </row>
    <row r="95" spans="1:11" x14ac:dyDescent="0.2">
      <c r="A95" s="33" t="s">
        <v>184</v>
      </c>
      <c r="B95" s="13" t="s">
        <v>164</v>
      </c>
      <c r="C95" s="83"/>
      <c r="D95" s="74"/>
      <c r="E95" s="83">
        <v>10</v>
      </c>
      <c r="F95" s="118"/>
      <c r="G95" s="69" t="str">
        <f t="shared" si="11"/>
        <v>No se presenta</v>
      </c>
      <c r="H95" s="71"/>
      <c r="I95" s="72"/>
      <c r="J95" s="73"/>
      <c r="K95" s="24"/>
    </row>
    <row r="96" spans="1:11" x14ac:dyDescent="0.2">
      <c r="A96" s="34" t="s">
        <v>185</v>
      </c>
      <c r="B96" s="19" t="s">
        <v>165</v>
      </c>
      <c r="C96" s="89"/>
      <c r="D96" s="76"/>
      <c r="E96" s="89">
        <v>20</v>
      </c>
      <c r="F96" s="119"/>
      <c r="G96" s="125" t="str">
        <f t="shared" si="11"/>
        <v>No se presenta</v>
      </c>
      <c r="H96" s="80"/>
      <c r="I96" s="81"/>
      <c r="J96" s="82"/>
      <c r="K96" s="24"/>
    </row>
    <row r="97" spans="1:11" x14ac:dyDescent="0.2">
      <c r="A97" s="36"/>
      <c r="B97" s="5" t="s">
        <v>211</v>
      </c>
      <c r="C97" s="5">
        <v>100</v>
      </c>
      <c r="D97" s="96" t="s">
        <v>212</v>
      </c>
      <c r="E97" s="100">
        <f>IF(G97&gt;C97,C97,G97)</f>
        <v>0</v>
      </c>
      <c r="F97" s="105"/>
      <c r="G97" s="105">
        <f>SUM(G93:G96,G89:G91,G83:G87,G78:G81,G76)</f>
        <v>0</v>
      </c>
      <c r="H97" s="168"/>
      <c r="I97" s="169"/>
      <c r="J97" s="170"/>
      <c r="K97" s="24"/>
    </row>
    <row r="98" spans="1:11" x14ac:dyDescent="0.2">
      <c r="A98" s="36"/>
      <c r="B98" s="5" t="s">
        <v>103</v>
      </c>
      <c r="C98" s="5">
        <v>150</v>
      </c>
      <c r="D98" s="96" t="s">
        <v>212</v>
      </c>
      <c r="E98" s="100">
        <f>MIN(C98,G98+E97)</f>
        <v>0</v>
      </c>
      <c r="F98" s="105"/>
      <c r="G98" s="105">
        <f>SUM(G63:G65,G67:G70,G72:G74,G76,G78:G81,G83:G87,G89:G91,G93:G96)</f>
        <v>0</v>
      </c>
      <c r="H98" s="162"/>
      <c r="I98" s="163"/>
      <c r="J98" s="164"/>
      <c r="K98" s="24"/>
    </row>
    <row r="99" spans="1:11" x14ac:dyDescent="0.2">
      <c r="A99" s="38"/>
      <c r="B99" s="39"/>
      <c r="C99" s="39"/>
      <c r="D99" s="98" t="s">
        <v>208</v>
      </c>
      <c r="E99" s="101">
        <f>SUM(E98,E60,E22)</f>
        <v>100</v>
      </c>
      <c r="F99" s="58" t="s">
        <v>187</v>
      </c>
      <c r="G99" s="58">
        <f>SUM(G98,G60,G22)</f>
        <v>100</v>
      </c>
      <c r="H99" s="165"/>
      <c r="I99" s="166"/>
      <c r="J99" s="167"/>
      <c r="K99" s="24"/>
    </row>
    <row r="100" spans="1:11" x14ac:dyDescent="0.2">
      <c r="A100" s="21"/>
      <c r="B100" s="22"/>
      <c r="C100" s="22"/>
      <c r="D100" s="23"/>
      <c r="E100" s="56"/>
      <c r="F100" s="123"/>
      <c r="G100" s="56"/>
      <c r="H100" s="22"/>
      <c r="I100" s="22"/>
      <c r="J100" s="22"/>
    </row>
  </sheetData>
  <sheetProtection algorithmName="SHA-512" hashValue="RzNTRjkhGJBtFN8Dzkqd4RCJTc8SG+hDZIcirhUxMwoBy7rfNuFOKTBzceOfYEmjA/H616xZn3PS0jQlK4DHSw==" saltValue="L5nxLSbNUK1U/dkrif4CyQ==" spinCount="100000" sheet="1" objects="1" scenarios="1" selectLockedCells="1"/>
  <mergeCells count="42">
    <mergeCell ref="H98:J99"/>
    <mergeCell ref="H77:J77"/>
    <mergeCell ref="H61:J62"/>
    <mergeCell ref="H50:J51"/>
    <mergeCell ref="H97:J97"/>
    <mergeCell ref="H54:J54"/>
    <mergeCell ref="H57:J57"/>
    <mergeCell ref="H82:J82"/>
    <mergeCell ref="H88:J88"/>
    <mergeCell ref="H92:J92"/>
    <mergeCell ref="H60:J60"/>
    <mergeCell ref="H71:J71"/>
    <mergeCell ref="H75:J75"/>
    <mergeCell ref="H10:J10"/>
    <mergeCell ref="H15:J15"/>
    <mergeCell ref="H22:J22"/>
    <mergeCell ref="H30:J30"/>
    <mergeCell ref="H34:J34"/>
    <mergeCell ref="H38:J38"/>
    <mergeCell ref="H47:J47"/>
    <mergeCell ref="H66:J66"/>
    <mergeCell ref="H23:J25"/>
    <mergeCell ref="C15:G15"/>
    <mergeCell ref="D34:G34"/>
    <mergeCell ref="C38:G38"/>
    <mergeCell ref="C23:G23"/>
    <mergeCell ref="C24:G24"/>
    <mergeCell ref="C25:G25"/>
    <mergeCell ref="C30:G30"/>
    <mergeCell ref="C51:G51"/>
    <mergeCell ref="C50:G50"/>
    <mergeCell ref="C47:G47"/>
    <mergeCell ref="C88:G88"/>
    <mergeCell ref="C92:G92"/>
    <mergeCell ref="C54:G54"/>
    <mergeCell ref="C57:G57"/>
    <mergeCell ref="C71:G71"/>
    <mergeCell ref="C62:G62"/>
    <mergeCell ref="C66:G66"/>
    <mergeCell ref="C77:G77"/>
    <mergeCell ref="C82:G82"/>
    <mergeCell ref="C75:G75"/>
  </mergeCells>
  <conditionalFormatting sqref="C24:C25">
    <cfRule type="containsText" dxfId="51" priority="42" operator="containsText" text="Sí">
      <formula>NOT(ISERROR(SEARCH("Sí",C24)))</formula>
    </cfRule>
    <cfRule type="containsText" dxfId="50" priority="41" operator="containsText" text="No">
      <formula>NOT(ISERROR(SEARCH("No",C24)))</formula>
    </cfRule>
  </conditionalFormatting>
  <conditionalFormatting sqref="C26:C29">
    <cfRule type="containsText" dxfId="49" priority="3" operator="containsText" text="No">
      <formula>NOT(ISERROR(SEARCH("No",C26)))</formula>
    </cfRule>
    <cfRule type="containsText" dxfId="48" priority="4" operator="containsText" text="Sí">
      <formula>NOT(ISERROR(SEARCH("Sí",C26)))</formula>
    </cfRule>
  </conditionalFormatting>
  <conditionalFormatting sqref="C31:C33">
    <cfRule type="containsText" dxfId="47" priority="1" operator="containsText" text="No">
      <formula>NOT(ISERROR(SEARCH("No",C31)))</formula>
    </cfRule>
    <cfRule type="containsText" dxfId="46" priority="2" operator="containsText" text="Sí">
      <formula>NOT(ISERROR(SEARCH("Sí",C31)))</formula>
    </cfRule>
  </conditionalFormatting>
  <conditionalFormatting sqref="C35">
    <cfRule type="containsText" dxfId="45" priority="32" operator="containsText" text="Sí">
      <formula>NOT(ISERROR(SEARCH("Sí",C35)))</formula>
    </cfRule>
    <cfRule type="containsText" dxfId="44" priority="31" operator="containsText" text="No">
      <formula>NOT(ISERROR(SEARCH("No",C35)))</formula>
    </cfRule>
  </conditionalFormatting>
  <conditionalFormatting sqref="C11:D14 C16:D21 C36 C37:D37 C39:C43 C44:D46 C48:C49 C52:C56 C58:C59 C63:C65 C67:C70 C72:C74 C76:C91 C93:C96">
    <cfRule type="containsText" dxfId="43" priority="360" operator="containsText" text="Sí">
      <formula>NOT(ISERROR(SEARCH("Sí",C11)))</formula>
    </cfRule>
    <cfRule type="containsText" dxfId="42" priority="359" operator="containsText" text="No">
      <formula>NOT(ISERROR(SEARCH("No",C11)))</formula>
    </cfRule>
  </conditionalFormatting>
  <conditionalFormatting sqref="D26:D29">
    <cfRule type="containsText" dxfId="41" priority="40" operator="containsText" text="Sí">
      <formula>NOT(ISERROR(SEARCH("Sí",D26)))</formula>
    </cfRule>
    <cfRule type="containsText" dxfId="40" priority="39" operator="containsText" text="No">
      <formula>NOT(ISERROR(SEARCH("No",D26)))</formula>
    </cfRule>
  </conditionalFormatting>
  <conditionalFormatting sqref="D31:D33">
    <cfRule type="containsText" dxfId="39" priority="38" operator="containsText" text="Sí">
      <formula>NOT(ISERROR(SEARCH("Sí",D31)))</formula>
    </cfRule>
    <cfRule type="containsText" dxfId="38" priority="37" operator="containsText" text="No">
      <formula>NOT(ISERROR(SEARCH("No",D31)))</formula>
    </cfRule>
  </conditionalFormatting>
  <conditionalFormatting sqref="D35:D36">
    <cfRule type="containsText" dxfId="37" priority="30" operator="containsText" text="Sí">
      <formula>NOT(ISERROR(SEARCH("Sí",D35)))</formula>
    </cfRule>
    <cfRule type="containsText" dxfId="36" priority="29" operator="containsText" text="No">
      <formula>NOT(ISERROR(SEARCH("No",D35)))</formula>
    </cfRule>
  </conditionalFormatting>
  <conditionalFormatting sqref="D39:D43">
    <cfRule type="containsText" dxfId="35" priority="28" operator="containsText" text="Sí">
      <formula>NOT(ISERROR(SEARCH("Sí",D39)))</formula>
    </cfRule>
    <cfRule type="containsText" dxfId="34" priority="27" operator="containsText" text="No">
      <formula>NOT(ISERROR(SEARCH("No",D39)))</formula>
    </cfRule>
  </conditionalFormatting>
  <conditionalFormatting sqref="D48:D49">
    <cfRule type="containsText" dxfId="33" priority="25" operator="containsText" text="No">
      <formula>NOT(ISERROR(SEARCH("No",D48)))</formula>
    </cfRule>
    <cfRule type="containsText" dxfId="32" priority="26" operator="containsText" text="Sí">
      <formula>NOT(ISERROR(SEARCH("Sí",D48)))</formula>
    </cfRule>
  </conditionalFormatting>
  <conditionalFormatting sqref="D52:D53">
    <cfRule type="containsText" dxfId="31" priority="21" operator="containsText" text="No">
      <formula>NOT(ISERROR(SEARCH("No",D52)))</formula>
    </cfRule>
    <cfRule type="containsText" dxfId="30" priority="22" operator="containsText" text="Sí">
      <formula>NOT(ISERROR(SEARCH("Sí",D52)))</formula>
    </cfRule>
  </conditionalFormatting>
  <conditionalFormatting sqref="D55:D56">
    <cfRule type="containsText" dxfId="29" priority="20" operator="containsText" text="Sí">
      <formula>NOT(ISERROR(SEARCH("Sí",D55)))</formula>
    </cfRule>
    <cfRule type="containsText" dxfId="28" priority="19" operator="containsText" text="No">
      <formula>NOT(ISERROR(SEARCH("No",D55)))</formula>
    </cfRule>
  </conditionalFormatting>
  <conditionalFormatting sqref="D58:D59">
    <cfRule type="containsText" dxfId="27" priority="18" operator="containsText" text="Sí">
      <formula>NOT(ISERROR(SEARCH("Sí",D58)))</formula>
    </cfRule>
    <cfRule type="containsText" dxfId="26" priority="17" operator="containsText" text="No">
      <formula>NOT(ISERROR(SEARCH("No",D58)))</formula>
    </cfRule>
  </conditionalFormatting>
  <conditionalFormatting sqref="D63:D65">
    <cfRule type="containsText" dxfId="25" priority="16" operator="containsText" text="Sí">
      <formula>NOT(ISERROR(SEARCH("Sí",D63)))</formula>
    </cfRule>
    <cfRule type="containsText" dxfId="24" priority="15" operator="containsText" text="No">
      <formula>NOT(ISERROR(SEARCH("No",D63)))</formula>
    </cfRule>
  </conditionalFormatting>
  <conditionalFormatting sqref="D67:D70">
    <cfRule type="containsText" dxfId="23" priority="12" operator="containsText" text="Sí">
      <formula>NOT(ISERROR(SEARCH("Sí",D67)))</formula>
    </cfRule>
    <cfRule type="containsText" dxfId="22" priority="11" operator="containsText" text="No">
      <formula>NOT(ISERROR(SEARCH("No",D67)))</formula>
    </cfRule>
  </conditionalFormatting>
  <conditionalFormatting sqref="D72:D74">
    <cfRule type="containsText" dxfId="21" priority="9" operator="containsText" text="No">
      <formula>NOT(ISERROR(SEARCH("No",D72)))</formula>
    </cfRule>
    <cfRule type="containsText" dxfId="20" priority="10" operator="containsText" text="Sí">
      <formula>NOT(ISERROR(SEARCH("Sí",D72)))</formula>
    </cfRule>
  </conditionalFormatting>
  <conditionalFormatting sqref="D76 D78:D81 D83:D87 D89:D91">
    <cfRule type="containsText" dxfId="19" priority="8" operator="containsText" text="Sí">
      <formula>NOT(ISERROR(SEARCH("Sí",D76)))</formula>
    </cfRule>
    <cfRule type="containsText" dxfId="18" priority="7" operator="containsText" text="No">
      <formula>NOT(ISERROR(SEARCH("No",D76)))</formula>
    </cfRule>
  </conditionalFormatting>
  <conditionalFormatting sqref="D93:D96">
    <cfRule type="containsText" dxfId="17" priority="6" operator="containsText" text="Sí">
      <formula>NOT(ISERROR(SEARCH("Sí",D93)))</formula>
    </cfRule>
    <cfRule type="containsText" dxfId="16" priority="5" operator="containsText" text="No">
      <formula>NOT(ISERROR(SEARCH("No",D93)))</formula>
    </cfRule>
  </conditionalFormatting>
  <conditionalFormatting sqref="G22 G60 G97:G98">
    <cfRule type="cellIs" dxfId="15" priority="349" operator="greaterThanOrEqual">
      <formula>#REF!</formula>
    </cfRule>
  </conditionalFormatting>
  <dataValidations count="3">
    <dataValidation type="list" allowBlank="1" showInputMessage="1" showErrorMessage="1" sqref="C76:C91 C39:C46 C48:C49 C52:C56 C58:C59 C63:C65 C67:C70 C72:C74 C31:C33 C11:C14 C16:C21 C26:C29 C35:C37 C93:C96" xr:uid="{6E079554-E6F9-E141-AF8E-E2B9E0BE5704}">
      <formula1>Presente</formula1>
    </dataValidation>
    <dataValidation type="list" allowBlank="1" showInputMessage="1" showErrorMessage="1" sqref="E89:E91 E39:E46 E48:E49 E55:E56 E58:E59 E63:E65 E67:E70 E72:E74 E31:E33 E11:E14 E16:E21 E26:E29 E35:E37 E52:E53 E76 E78:E81 E83:E87 E93:E96" xr:uid="{12A4C6AD-E584-E947-A19B-93445D2333D4}">
      <formula1>Puntaje_base</formula1>
    </dataValidation>
    <dataValidation type="list" allowBlank="1" showInputMessage="1" showErrorMessage="1" sqref="D44:D46 D37" xr:uid="{DB3AE7AE-2F57-444D-A50D-740F0E6A71A4}">
      <formula1>Tipo_de_documento</formula1>
    </dataValidation>
  </dataValidations>
  <pageMargins left="0.7" right="0.7" top="0.75" bottom="0.75" header="0.3" footer="0.3"/>
  <pageSetup scale="29" fitToHeight="3" orientation="landscape" horizontalDpi="0" verticalDpi="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D04C5BE-4323-9649-A040-77EFD107CCDA}">
          <x14:formula1>
            <xm:f>Listas!$D$2:$D$5</xm:f>
          </x14:formula1>
          <xm:sqref>D26:D29 D11:D14 D16:D21 D31:D33 D35:D36 D39:D43 D48:D49 D52:D53 D55:D56 D58:D59 D63:D65 D67:D70 D72:D74 D89:D91 D76 D78:D81 D83:D87 D93:D96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C8E6E-2A7A-6149-84BF-7E220A8A274F}">
  <sheetPr>
    <pageSetUpPr fitToPage="1"/>
  </sheetPr>
  <dimension ref="A1:M101"/>
  <sheetViews>
    <sheetView tabSelected="1" workbookViewId="0">
      <pane ySplit="9" topLeftCell="A10" activePane="bottomLeft" state="frozen"/>
      <selection activeCell="D83" sqref="D83"/>
      <selection pane="bottomLeft" activeCell="L13" sqref="L13"/>
    </sheetView>
  </sheetViews>
  <sheetFormatPr baseColWidth="10" defaultRowHeight="16" x14ac:dyDescent="0.2"/>
  <cols>
    <col min="1" max="1" width="10.83203125" style="12"/>
    <col min="2" max="2" width="56.6640625" style="13" customWidth="1"/>
    <col min="3" max="3" width="10.83203125" style="13"/>
    <col min="4" max="4" width="28.5" style="14" customWidth="1"/>
    <col min="5" max="5" width="23.33203125" style="16" customWidth="1"/>
    <col min="6" max="6" width="23.33203125" style="120" customWidth="1"/>
    <col min="7" max="7" width="23.33203125" style="16" customWidth="1"/>
    <col min="8" max="8" width="33.5" style="120" customWidth="1"/>
    <col min="9" max="11" width="33.5" style="16" customWidth="1"/>
    <col min="12" max="12" width="110.6640625" style="13" customWidth="1"/>
    <col min="13" max="16384" width="10.83203125" style="13"/>
  </cols>
  <sheetData>
    <row r="1" spans="1:13" ht="112" customHeight="1" x14ac:dyDescent="0.2"/>
    <row r="2" spans="1:13" ht="38" customHeight="1" x14ac:dyDescent="0.2">
      <c r="A2" s="17"/>
      <c r="B2" s="18" t="s">
        <v>202</v>
      </c>
      <c r="C2" s="19"/>
      <c r="D2" s="20"/>
      <c r="E2" s="54"/>
      <c r="F2" s="121"/>
      <c r="G2" s="54"/>
      <c r="H2" s="121"/>
      <c r="I2" s="54"/>
      <c r="J2" s="54"/>
    </row>
    <row r="3" spans="1:13" ht="20" customHeight="1" x14ac:dyDescent="0.2">
      <c r="A3" s="17"/>
      <c r="B3" s="18" t="s">
        <v>197</v>
      </c>
      <c r="C3" s="19" t="str">
        <f>'Antecedentes Presentados'!C3</f>
        <v>[Ingresar nombre]</v>
      </c>
      <c r="D3" s="20"/>
      <c r="E3" s="19"/>
      <c r="F3" s="27"/>
      <c r="G3" s="54"/>
      <c r="H3" s="121"/>
      <c r="I3" s="19"/>
      <c r="J3" s="54"/>
    </row>
    <row r="4" spans="1:13" ht="20" customHeight="1" x14ac:dyDescent="0.2">
      <c r="A4" s="17"/>
      <c r="B4" s="18" t="s">
        <v>198</v>
      </c>
      <c r="C4" s="19" t="str">
        <f>'Antecedentes Presentados'!C4</f>
        <v>[Ingresar unidad académica]</v>
      </c>
      <c r="D4" s="20"/>
      <c r="E4" s="19"/>
      <c r="F4" s="27"/>
      <c r="G4" s="54"/>
      <c r="H4" s="121"/>
      <c r="I4" s="19"/>
      <c r="J4" s="54"/>
    </row>
    <row r="5" spans="1:13" ht="20" customHeight="1" x14ac:dyDescent="0.2">
      <c r="A5" s="17"/>
      <c r="B5" s="18" t="s">
        <v>199</v>
      </c>
      <c r="C5" s="19" t="str">
        <f>'Antecedentes Presentados'!C5</f>
        <v>[Ingresar jerarquía a la que se postula]</v>
      </c>
      <c r="D5" s="20"/>
      <c r="E5" s="19"/>
      <c r="F5" s="27"/>
      <c r="G5" s="54"/>
      <c r="H5" s="121"/>
      <c r="I5" s="19"/>
      <c r="J5" s="54"/>
    </row>
    <row r="6" spans="1:13" ht="20" customHeight="1" x14ac:dyDescent="0.2">
      <c r="A6" s="17"/>
      <c r="B6" s="18" t="s">
        <v>219</v>
      </c>
      <c r="C6" s="19" t="str">
        <f>'Antecedentes Presentados'!C6</f>
        <v>[Ingresar enlace con antecedentes]</v>
      </c>
      <c r="D6" s="20"/>
      <c r="E6" s="19"/>
      <c r="F6" s="27"/>
      <c r="G6" s="54"/>
      <c r="H6" s="121"/>
      <c r="I6" s="19"/>
      <c r="J6" s="54"/>
    </row>
    <row r="7" spans="1:13" ht="20" customHeight="1" x14ac:dyDescent="0.2">
      <c r="A7" s="17"/>
      <c r="B7" s="18" t="s">
        <v>205</v>
      </c>
      <c r="C7" s="75"/>
      <c r="D7" s="20"/>
      <c r="E7" s="19"/>
      <c r="F7" s="27"/>
      <c r="G7" s="54"/>
      <c r="H7" s="121"/>
      <c r="I7" s="19"/>
      <c r="J7" s="54"/>
    </row>
    <row r="8" spans="1:13" ht="31" customHeight="1" x14ac:dyDescent="0.2">
      <c r="A8" s="17"/>
      <c r="B8" s="18"/>
      <c r="C8" s="19"/>
      <c r="D8" s="20"/>
      <c r="E8" s="19"/>
      <c r="F8" s="27"/>
      <c r="G8" s="54"/>
      <c r="H8" s="121"/>
      <c r="I8" s="20"/>
      <c r="J8" s="54"/>
    </row>
    <row r="9" spans="1:13" s="15" customFormat="1" ht="51" x14ac:dyDescent="0.2">
      <c r="A9" s="28"/>
      <c r="B9" s="29" t="s">
        <v>107</v>
      </c>
      <c r="C9" s="55" t="s">
        <v>1</v>
      </c>
      <c r="D9" s="55" t="s">
        <v>43</v>
      </c>
      <c r="E9" s="55" t="s">
        <v>10</v>
      </c>
      <c r="F9" s="55" t="s">
        <v>190</v>
      </c>
      <c r="G9" s="55" t="s">
        <v>191</v>
      </c>
      <c r="H9" s="93" t="s">
        <v>193</v>
      </c>
      <c r="I9" s="66" t="s">
        <v>204</v>
      </c>
      <c r="J9" s="66" t="s">
        <v>213</v>
      </c>
      <c r="K9" s="67" t="s">
        <v>194</v>
      </c>
      <c r="L9" s="68" t="s">
        <v>192</v>
      </c>
      <c r="M9" s="41"/>
    </row>
    <row r="10" spans="1:13" x14ac:dyDescent="0.2">
      <c r="A10" s="31">
        <v>1</v>
      </c>
      <c r="B10" s="7" t="s">
        <v>0</v>
      </c>
      <c r="C10" s="25"/>
      <c r="D10" s="25"/>
      <c r="E10" s="25"/>
      <c r="F10" s="26"/>
      <c r="G10" s="25"/>
      <c r="H10" s="94"/>
      <c r="I10" s="25"/>
      <c r="J10" s="25"/>
      <c r="K10" s="35"/>
      <c r="L10" s="61"/>
      <c r="M10" s="24"/>
    </row>
    <row r="11" spans="1:13" x14ac:dyDescent="0.2">
      <c r="A11" s="32" t="s">
        <v>105</v>
      </c>
      <c r="B11" s="22" t="s">
        <v>104</v>
      </c>
      <c r="C11" s="56" t="str">
        <f>'Antecedentes Presentados'!C11</f>
        <v>Sí</v>
      </c>
      <c r="D11" s="56" t="str">
        <f>'Antecedentes Presentados'!D11</f>
        <v>Certificado Oficial (con timbre)</v>
      </c>
      <c r="E11" s="56">
        <f>'Antecedentes Presentados'!E11</f>
        <v>100</v>
      </c>
      <c r="F11" s="123">
        <f>'Antecedentes Presentados'!F11</f>
        <v>1</v>
      </c>
      <c r="G11" s="56">
        <f>'Antecedentes Presentados'!G11</f>
        <v>100</v>
      </c>
      <c r="H11" s="129"/>
      <c r="I11" s="86">
        <v>100</v>
      </c>
      <c r="J11" s="127">
        <f>H11*I11</f>
        <v>0</v>
      </c>
      <c r="K11" s="87"/>
      <c r="L11" s="182"/>
      <c r="M11" s="24"/>
    </row>
    <row r="12" spans="1:13" x14ac:dyDescent="0.2">
      <c r="A12" s="33" t="s">
        <v>16</v>
      </c>
      <c r="B12" s="13" t="s">
        <v>12</v>
      </c>
      <c r="C12" s="56">
        <f>'Antecedentes Presentados'!C12</f>
        <v>0</v>
      </c>
      <c r="D12" s="56">
        <f>'Antecedentes Presentados'!D12</f>
        <v>0</v>
      </c>
      <c r="E12" s="56">
        <f>'Antecedentes Presentados'!E12</f>
        <v>220</v>
      </c>
      <c r="F12" s="123">
        <f>'Antecedentes Presentados'!F12</f>
        <v>0</v>
      </c>
      <c r="G12" s="56" t="str">
        <f>'Antecedentes Presentados'!G12</f>
        <v>No se presenta</v>
      </c>
      <c r="H12" s="130"/>
      <c r="I12" s="83">
        <v>220</v>
      </c>
      <c r="J12" s="127">
        <f t="shared" ref="J12:J21" si="0">H12*I12</f>
        <v>0</v>
      </c>
      <c r="K12" s="88"/>
      <c r="L12" s="182"/>
      <c r="M12" s="24"/>
    </row>
    <row r="13" spans="1:13" x14ac:dyDescent="0.2">
      <c r="A13" s="33" t="s">
        <v>17</v>
      </c>
      <c r="B13" s="13" t="s">
        <v>13</v>
      </c>
      <c r="C13" s="56">
        <f>'Antecedentes Presentados'!C13</f>
        <v>0</v>
      </c>
      <c r="D13" s="56">
        <f>'Antecedentes Presentados'!D13</f>
        <v>0</v>
      </c>
      <c r="E13" s="56">
        <f>'Antecedentes Presentados'!E13</f>
        <v>150</v>
      </c>
      <c r="F13" s="123">
        <f>'Antecedentes Presentados'!F13</f>
        <v>0</v>
      </c>
      <c r="G13" s="56" t="str">
        <f>'Antecedentes Presentados'!G13</f>
        <v>No se presenta</v>
      </c>
      <c r="H13" s="130"/>
      <c r="I13" s="83">
        <v>150</v>
      </c>
      <c r="J13" s="127">
        <f t="shared" si="0"/>
        <v>0</v>
      </c>
      <c r="K13" s="88"/>
      <c r="L13" s="182"/>
      <c r="M13" s="24"/>
    </row>
    <row r="14" spans="1:13" x14ac:dyDescent="0.2">
      <c r="A14" s="34" t="s">
        <v>18</v>
      </c>
      <c r="B14" s="19" t="s">
        <v>14</v>
      </c>
      <c r="C14" s="56">
        <f>'Antecedentes Presentados'!C14</f>
        <v>0</v>
      </c>
      <c r="D14" s="56">
        <f>'Antecedentes Presentados'!D14</f>
        <v>0</v>
      </c>
      <c r="E14" s="56">
        <f>'Antecedentes Presentados'!E14</f>
        <v>60</v>
      </c>
      <c r="F14" s="123">
        <f>'Antecedentes Presentados'!F14</f>
        <v>0</v>
      </c>
      <c r="G14" s="56" t="str">
        <f>'Antecedentes Presentados'!G14</f>
        <v>No se presenta</v>
      </c>
      <c r="H14" s="131"/>
      <c r="I14" s="89">
        <v>60</v>
      </c>
      <c r="J14" s="127">
        <f t="shared" si="0"/>
        <v>0</v>
      </c>
      <c r="K14" s="90"/>
      <c r="L14" s="182"/>
      <c r="M14" s="24"/>
    </row>
    <row r="15" spans="1:13" x14ac:dyDescent="0.2">
      <c r="A15" s="31" t="s">
        <v>20</v>
      </c>
      <c r="B15" s="7" t="s">
        <v>15</v>
      </c>
      <c r="C15" s="140"/>
      <c r="D15" s="140"/>
      <c r="E15" s="140"/>
      <c r="F15" s="140"/>
      <c r="G15" s="140"/>
      <c r="H15" s="154"/>
      <c r="I15" s="140"/>
      <c r="J15" s="140"/>
      <c r="K15" s="155"/>
      <c r="L15" s="183"/>
      <c r="M15" s="24"/>
    </row>
    <row r="16" spans="1:13" x14ac:dyDescent="0.2">
      <c r="A16" s="32" t="s">
        <v>21</v>
      </c>
      <c r="B16" s="22" t="s">
        <v>22</v>
      </c>
      <c r="C16" s="56">
        <f>'Antecedentes Presentados'!C16</f>
        <v>0</v>
      </c>
      <c r="D16" s="56">
        <f>'Antecedentes Presentados'!D16</f>
        <v>0</v>
      </c>
      <c r="E16" s="56">
        <f>'Antecedentes Presentados'!E16</f>
        <v>8</v>
      </c>
      <c r="F16" s="123">
        <f>'Antecedentes Presentados'!F16</f>
        <v>0</v>
      </c>
      <c r="G16" s="56" t="str">
        <f>'Antecedentes Presentados'!G16</f>
        <v>No se presenta</v>
      </c>
      <c r="H16" s="132"/>
      <c r="I16" s="86">
        <v>8</v>
      </c>
      <c r="J16" s="127">
        <f t="shared" si="0"/>
        <v>0</v>
      </c>
      <c r="K16" s="87"/>
      <c r="L16" s="182"/>
      <c r="M16" s="24"/>
    </row>
    <row r="17" spans="1:13" x14ac:dyDescent="0.2">
      <c r="A17" s="33" t="s">
        <v>35</v>
      </c>
      <c r="B17" s="13" t="s">
        <v>23</v>
      </c>
      <c r="C17" s="56">
        <f>'Antecedentes Presentados'!C17</f>
        <v>0</v>
      </c>
      <c r="D17" s="56">
        <f>'Antecedentes Presentados'!D17</f>
        <v>0</v>
      </c>
      <c r="E17" s="56">
        <f>'Antecedentes Presentados'!E17</f>
        <v>6</v>
      </c>
      <c r="F17" s="123">
        <f>'Antecedentes Presentados'!F17</f>
        <v>0</v>
      </c>
      <c r="G17" s="56" t="str">
        <f>'Antecedentes Presentados'!G17</f>
        <v>No se presenta</v>
      </c>
      <c r="H17" s="132"/>
      <c r="I17" s="83">
        <v>6</v>
      </c>
      <c r="J17" s="127">
        <f t="shared" si="0"/>
        <v>0</v>
      </c>
      <c r="K17" s="88"/>
      <c r="L17" s="182"/>
      <c r="M17" s="24"/>
    </row>
    <row r="18" spans="1:13" x14ac:dyDescent="0.2">
      <c r="A18" s="33" t="s">
        <v>24</v>
      </c>
      <c r="B18" s="13" t="s">
        <v>25</v>
      </c>
      <c r="C18" s="56">
        <f>'Antecedentes Presentados'!C18</f>
        <v>0</v>
      </c>
      <c r="D18" s="56">
        <f>'Antecedentes Presentados'!D18</f>
        <v>0</v>
      </c>
      <c r="E18" s="56">
        <f>'Antecedentes Presentados'!E18</f>
        <v>6</v>
      </c>
      <c r="F18" s="123">
        <f>'Antecedentes Presentados'!F18</f>
        <v>0</v>
      </c>
      <c r="G18" s="56" t="str">
        <f>'Antecedentes Presentados'!G18</f>
        <v>No se presenta</v>
      </c>
      <c r="H18" s="132"/>
      <c r="I18" s="83">
        <v>6</v>
      </c>
      <c r="J18" s="127">
        <f t="shared" si="0"/>
        <v>0</v>
      </c>
      <c r="K18" s="88"/>
      <c r="L18" s="182"/>
      <c r="M18" s="24"/>
    </row>
    <row r="19" spans="1:13" x14ac:dyDescent="0.2">
      <c r="A19" s="33" t="s">
        <v>26</v>
      </c>
      <c r="B19" s="13" t="s">
        <v>27</v>
      </c>
      <c r="C19" s="56">
        <f>'Antecedentes Presentados'!C19</f>
        <v>0</v>
      </c>
      <c r="D19" s="56">
        <f>'Antecedentes Presentados'!D19</f>
        <v>0</v>
      </c>
      <c r="E19" s="56">
        <f>'Antecedentes Presentados'!E19</f>
        <v>6</v>
      </c>
      <c r="F19" s="123">
        <f>'Antecedentes Presentados'!F19</f>
        <v>0</v>
      </c>
      <c r="G19" s="56" t="str">
        <f>'Antecedentes Presentados'!G19</f>
        <v>No se presenta</v>
      </c>
      <c r="H19" s="132"/>
      <c r="I19" s="83">
        <v>6</v>
      </c>
      <c r="J19" s="127">
        <f t="shared" si="0"/>
        <v>0</v>
      </c>
      <c r="K19" s="88"/>
      <c r="L19" s="182"/>
      <c r="M19" s="24"/>
    </row>
    <row r="20" spans="1:13" x14ac:dyDescent="0.2">
      <c r="A20" s="33" t="s">
        <v>28</v>
      </c>
      <c r="B20" s="13" t="s">
        <v>29</v>
      </c>
      <c r="C20" s="56">
        <f>'Antecedentes Presentados'!C20</f>
        <v>0</v>
      </c>
      <c r="D20" s="56">
        <f>'Antecedentes Presentados'!D20</f>
        <v>0</v>
      </c>
      <c r="E20" s="56">
        <f>'Antecedentes Presentados'!E20</f>
        <v>4</v>
      </c>
      <c r="F20" s="123">
        <f>'Antecedentes Presentados'!F20</f>
        <v>0</v>
      </c>
      <c r="G20" s="56" t="str">
        <f>'Antecedentes Presentados'!G20</f>
        <v>No se presenta</v>
      </c>
      <c r="H20" s="132"/>
      <c r="I20" s="83">
        <v>4</v>
      </c>
      <c r="J20" s="127">
        <f t="shared" si="0"/>
        <v>0</v>
      </c>
      <c r="K20" s="88"/>
      <c r="L20" s="182"/>
      <c r="M20" s="24"/>
    </row>
    <row r="21" spans="1:13" x14ac:dyDescent="0.2">
      <c r="A21" s="34" t="s">
        <v>30</v>
      </c>
      <c r="B21" s="19" t="s">
        <v>31</v>
      </c>
      <c r="C21" s="56">
        <f>'Antecedentes Presentados'!C21</f>
        <v>0</v>
      </c>
      <c r="D21" s="56">
        <f>'Antecedentes Presentados'!D21</f>
        <v>0</v>
      </c>
      <c r="E21" s="56">
        <f>'Antecedentes Presentados'!E21</f>
        <v>7</v>
      </c>
      <c r="F21" s="123">
        <f>'Antecedentes Presentados'!F21</f>
        <v>0</v>
      </c>
      <c r="G21" s="56" t="str">
        <f>'Antecedentes Presentados'!G21</f>
        <v>No se presenta</v>
      </c>
      <c r="H21" s="131"/>
      <c r="I21" s="89">
        <v>7</v>
      </c>
      <c r="J21" s="104">
        <f t="shared" si="0"/>
        <v>0</v>
      </c>
      <c r="K21" s="90"/>
      <c r="L21" s="184"/>
      <c r="M21" s="24"/>
    </row>
    <row r="22" spans="1:13" x14ac:dyDescent="0.2">
      <c r="A22" s="4"/>
      <c r="B22" s="5" t="s">
        <v>210</v>
      </c>
      <c r="C22" s="95">
        <v>400</v>
      </c>
      <c r="D22" s="96" t="s">
        <v>212</v>
      </c>
      <c r="E22" s="97">
        <f>IF(G22&gt;C22,C22,G22)</f>
        <v>100</v>
      </c>
      <c r="F22" s="11" t="s">
        <v>209</v>
      </c>
      <c r="G22" s="105">
        <f>SUM(G16:G21,G11:G14)</f>
        <v>100</v>
      </c>
      <c r="H22" s="113" t="s">
        <v>195</v>
      </c>
      <c r="I22" s="100">
        <v>400</v>
      </c>
      <c r="J22" s="105">
        <f>SUM(J11:J14,J16:J21)</f>
        <v>0</v>
      </c>
      <c r="K22" s="102">
        <f>IF(J22&gt;I22,I22,J22)</f>
        <v>0</v>
      </c>
      <c r="L22" s="63"/>
      <c r="M22" s="24"/>
    </row>
    <row r="23" spans="1:13" x14ac:dyDescent="0.2">
      <c r="A23" s="31">
        <v>2</v>
      </c>
      <c r="B23" s="7" t="s">
        <v>33</v>
      </c>
      <c r="C23" s="150"/>
      <c r="D23" s="150"/>
      <c r="E23" s="150"/>
      <c r="F23" s="150"/>
      <c r="G23" s="150"/>
      <c r="H23" s="177"/>
      <c r="I23" s="150"/>
      <c r="J23" s="150"/>
      <c r="K23" s="178"/>
      <c r="L23" s="179"/>
      <c r="M23" s="24"/>
    </row>
    <row r="24" spans="1:13" x14ac:dyDescent="0.2">
      <c r="A24" s="31" t="s">
        <v>36</v>
      </c>
      <c r="B24" s="7" t="s">
        <v>34</v>
      </c>
      <c r="C24" s="150"/>
      <c r="D24" s="150"/>
      <c r="E24" s="150"/>
      <c r="F24" s="150"/>
      <c r="G24" s="150"/>
      <c r="H24" s="177"/>
      <c r="I24" s="150"/>
      <c r="J24" s="150"/>
      <c r="K24" s="178"/>
      <c r="L24" s="179"/>
      <c r="M24" s="24"/>
    </row>
    <row r="25" spans="1:13" x14ac:dyDescent="0.2">
      <c r="A25" s="31" t="s">
        <v>37</v>
      </c>
      <c r="B25" s="7" t="s">
        <v>38</v>
      </c>
      <c r="C25" s="150"/>
      <c r="D25" s="150"/>
      <c r="E25" s="150"/>
      <c r="F25" s="150"/>
      <c r="G25" s="150"/>
      <c r="H25" s="177"/>
      <c r="I25" s="150"/>
      <c r="J25" s="150"/>
      <c r="K25" s="178"/>
      <c r="L25" s="179"/>
      <c r="M25" s="24"/>
    </row>
    <row r="26" spans="1:13" x14ac:dyDescent="0.2">
      <c r="A26" s="32" t="s">
        <v>114</v>
      </c>
      <c r="B26" s="22" t="s">
        <v>39</v>
      </c>
      <c r="C26" s="56">
        <f>'Antecedentes Presentados'!C26</f>
        <v>0</v>
      </c>
      <c r="D26" s="56">
        <f>'Antecedentes Presentados'!D26</f>
        <v>0</v>
      </c>
      <c r="E26" s="56">
        <f>'Antecedentes Presentados'!E26</f>
        <v>4</v>
      </c>
      <c r="F26" s="123">
        <f>'Antecedentes Presentados'!F26</f>
        <v>0</v>
      </c>
      <c r="G26" s="56" t="str">
        <f>'Antecedentes Presentados'!G26</f>
        <v>No se presenta</v>
      </c>
      <c r="H26" s="129"/>
      <c r="I26" s="86">
        <v>4</v>
      </c>
      <c r="J26" s="127">
        <f t="shared" ref="J26:J49" si="1">H26*I26</f>
        <v>0</v>
      </c>
      <c r="K26" s="87"/>
      <c r="L26" s="185"/>
      <c r="M26" s="24"/>
    </row>
    <row r="27" spans="1:13" x14ac:dyDescent="0.2">
      <c r="A27" s="33" t="s">
        <v>115</v>
      </c>
      <c r="B27" s="13" t="s">
        <v>40</v>
      </c>
      <c r="C27" s="56">
        <f>'Antecedentes Presentados'!C27</f>
        <v>0</v>
      </c>
      <c r="D27" s="56">
        <f>'Antecedentes Presentados'!D27</f>
        <v>0</v>
      </c>
      <c r="E27" s="56">
        <f>'Antecedentes Presentados'!E27</f>
        <v>4</v>
      </c>
      <c r="F27" s="123">
        <f>'Antecedentes Presentados'!F27</f>
        <v>0</v>
      </c>
      <c r="G27" s="56" t="str">
        <f>'Antecedentes Presentados'!G27</f>
        <v>No se presenta</v>
      </c>
      <c r="H27" s="129"/>
      <c r="I27" s="83">
        <v>4</v>
      </c>
      <c r="J27" s="127">
        <f t="shared" si="1"/>
        <v>0</v>
      </c>
      <c r="K27" s="88"/>
      <c r="L27" s="182"/>
      <c r="M27" s="24"/>
    </row>
    <row r="28" spans="1:13" x14ac:dyDescent="0.2">
      <c r="A28" s="33" t="s">
        <v>116</v>
      </c>
      <c r="B28" s="13" t="s">
        <v>41</v>
      </c>
      <c r="C28" s="56">
        <f>'Antecedentes Presentados'!C28</f>
        <v>0</v>
      </c>
      <c r="D28" s="56">
        <f>'Antecedentes Presentados'!D28</f>
        <v>0</v>
      </c>
      <c r="E28" s="56">
        <f>'Antecedentes Presentados'!E28</f>
        <v>2</v>
      </c>
      <c r="F28" s="123">
        <f>'Antecedentes Presentados'!F28</f>
        <v>0</v>
      </c>
      <c r="G28" s="56" t="str">
        <f>'Antecedentes Presentados'!G28</f>
        <v>No se presenta</v>
      </c>
      <c r="H28" s="129"/>
      <c r="I28" s="83">
        <v>2</v>
      </c>
      <c r="J28" s="127">
        <f t="shared" si="1"/>
        <v>0</v>
      </c>
      <c r="K28" s="88"/>
      <c r="L28" s="182"/>
      <c r="M28" s="24"/>
    </row>
    <row r="29" spans="1:13" x14ac:dyDescent="0.2">
      <c r="A29" s="34" t="s">
        <v>117</v>
      </c>
      <c r="B29" s="19" t="s">
        <v>42</v>
      </c>
      <c r="C29" s="56">
        <f>'Antecedentes Presentados'!C29</f>
        <v>0</v>
      </c>
      <c r="D29" s="56">
        <f>'Antecedentes Presentados'!D29</f>
        <v>0</v>
      </c>
      <c r="E29" s="56">
        <f>'Antecedentes Presentados'!E29</f>
        <v>5</v>
      </c>
      <c r="F29" s="123">
        <f>'Antecedentes Presentados'!F29</f>
        <v>0</v>
      </c>
      <c r="G29" s="56" t="str">
        <f>'Antecedentes Presentados'!G29</f>
        <v>No se presenta</v>
      </c>
      <c r="H29" s="129"/>
      <c r="I29" s="89">
        <v>5</v>
      </c>
      <c r="J29" s="127">
        <f t="shared" si="1"/>
        <v>0</v>
      </c>
      <c r="K29" s="90"/>
      <c r="L29" s="182"/>
      <c r="M29" s="24"/>
    </row>
    <row r="30" spans="1:13" x14ac:dyDescent="0.2">
      <c r="A30" s="31" t="s">
        <v>44</v>
      </c>
      <c r="B30" s="7" t="s">
        <v>45</v>
      </c>
      <c r="C30" s="150"/>
      <c r="D30" s="150"/>
      <c r="E30" s="150"/>
      <c r="F30" s="150"/>
      <c r="G30" s="150"/>
      <c r="H30" s="177"/>
      <c r="I30" s="150"/>
      <c r="J30" s="150"/>
      <c r="K30" s="178"/>
      <c r="L30" s="62"/>
      <c r="M30" s="24"/>
    </row>
    <row r="31" spans="1:13" x14ac:dyDescent="0.2">
      <c r="A31" s="32" t="s">
        <v>118</v>
      </c>
      <c r="B31" s="22" t="s">
        <v>46</v>
      </c>
      <c r="C31" s="56">
        <f>'Antecedentes Presentados'!C31</f>
        <v>0</v>
      </c>
      <c r="D31" s="56">
        <f>'Antecedentes Presentados'!D31</f>
        <v>0</v>
      </c>
      <c r="E31" s="56">
        <f>'Antecedentes Presentados'!E31</f>
        <v>5</v>
      </c>
      <c r="F31" s="123">
        <f>'Antecedentes Presentados'!F31</f>
        <v>0</v>
      </c>
      <c r="G31" s="56" t="str">
        <f>'Antecedentes Presentados'!G31</f>
        <v>No se presenta</v>
      </c>
      <c r="H31" s="129"/>
      <c r="I31" s="86">
        <v>5</v>
      </c>
      <c r="J31" s="127">
        <f t="shared" si="1"/>
        <v>0</v>
      </c>
      <c r="K31" s="87"/>
      <c r="L31" s="182"/>
      <c r="M31" s="24"/>
    </row>
    <row r="32" spans="1:13" x14ac:dyDescent="0.2">
      <c r="A32" s="33" t="s">
        <v>119</v>
      </c>
      <c r="B32" s="13" t="s">
        <v>47</v>
      </c>
      <c r="C32" s="56">
        <f>'Antecedentes Presentados'!C32</f>
        <v>0</v>
      </c>
      <c r="D32" s="56">
        <f>'Antecedentes Presentados'!D32</f>
        <v>0</v>
      </c>
      <c r="E32" s="56">
        <f>'Antecedentes Presentados'!E32</f>
        <v>5</v>
      </c>
      <c r="F32" s="123">
        <f>'Antecedentes Presentados'!F32</f>
        <v>0</v>
      </c>
      <c r="G32" s="56" t="str">
        <f>'Antecedentes Presentados'!G32</f>
        <v>No se presenta</v>
      </c>
      <c r="H32" s="129"/>
      <c r="I32" s="83">
        <v>5</v>
      </c>
      <c r="J32" s="127">
        <f t="shared" si="1"/>
        <v>0</v>
      </c>
      <c r="K32" s="88"/>
      <c r="L32" s="182"/>
      <c r="M32" s="24"/>
    </row>
    <row r="33" spans="1:13" x14ac:dyDescent="0.2">
      <c r="A33" s="34" t="s">
        <v>123</v>
      </c>
      <c r="B33" s="19" t="s">
        <v>48</v>
      </c>
      <c r="C33" s="56">
        <f>'Antecedentes Presentados'!C33</f>
        <v>0</v>
      </c>
      <c r="D33" s="56">
        <f>'Antecedentes Presentados'!D33</f>
        <v>0</v>
      </c>
      <c r="E33" s="56">
        <f>'Antecedentes Presentados'!E33</f>
        <v>50</v>
      </c>
      <c r="F33" s="123">
        <f>'Antecedentes Presentados'!F33</f>
        <v>0</v>
      </c>
      <c r="G33" s="56" t="str">
        <f>'Antecedentes Presentados'!G33</f>
        <v>No se presenta</v>
      </c>
      <c r="H33" s="129"/>
      <c r="I33" s="89">
        <v>50</v>
      </c>
      <c r="J33" s="127">
        <f t="shared" si="1"/>
        <v>0</v>
      </c>
      <c r="K33" s="90"/>
      <c r="L33" s="182"/>
      <c r="M33" s="24"/>
    </row>
    <row r="34" spans="1:13" x14ac:dyDescent="0.2">
      <c r="A34" s="31" t="s">
        <v>50</v>
      </c>
      <c r="B34" s="7" t="s">
        <v>49</v>
      </c>
      <c r="C34" s="8"/>
      <c r="D34" s="140"/>
      <c r="E34" s="140"/>
      <c r="F34" s="140"/>
      <c r="G34" s="140"/>
      <c r="H34" s="154"/>
      <c r="I34" s="140"/>
      <c r="J34" s="140"/>
      <c r="K34" s="155"/>
      <c r="L34" s="62"/>
      <c r="M34" s="24"/>
    </row>
    <row r="35" spans="1:13" x14ac:dyDescent="0.2">
      <c r="A35" s="32" t="s">
        <v>120</v>
      </c>
      <c r="B35" s="22" t="s">
        <v>51</v>
      </c>
      <c r="C35" s="56">
        <f>'Antecedentes Presentados'!C35</f>
        <v>0</v>
      </c>
      <c r="D35" s="56">
        <f>'Antecedentes Presentados'!D35</f>
        <v>0</v>
      </c>
      <c r="E35" s="56">
        <f>'Antecedentes Presentados'!E35</f>
        <v>50</v>
      </c>
      <c r="F35" s="123">
        <f>'Antecedentes Presentados'!F35</f>
        <v>0</v>
      </c>
      <c r="G35" s="56" t="str">
        <f>'Antecedentes Presentados'!G35</f>
        <v>No se presenta</v>
      </c>
      <c r="H35" s="129"/>
      <c r="I35" s="86">
        <v>50</v>
      </c>
      <c r="J35" s="127">
        <f t="shared" si="1"/>
        <v>0</v>
      </c>
      <c r="K35" s="87"/>
      <c r="L35" s="182"/>
      <c r="M35" s="24"/>
    </row>
    <row r="36" spans="1:13" x14ac:dyDescent="0.2">
      <c r="A36" s="33" t="s">
        <v>121</v>
      </c>
      <c r="B36" s="13" t="s">
        <v>52</v>
      </c>
      <c r="C36" s="56">
        <f>'Antecedentes Presentados'!C36</f>
        <v>0</v>
      </c>
      <c r="D36" s="56">
        <f>'Antecedentes Presentados'!D36</f>
        <v>0</v>
      </c>
      <c r="E36" s="56">
        <f>'Antecedentes Presentados'!E36</f>
        <v>30</v>
      </c>
      <c r="F36" s="123">
        <f>'Antecedentes Presentados'!F36</f>
        <v>0</v>
      </c>
      <c r="G36" s="56" t="str">
        <f>'Antecedentes Presentados'!G36</f>
        <v>No se presenta</v>
      </c>
      <c r="H36" s="129"/>
      <c r="I36" s="83">
        <v>30</v>
      </c>
      <c r="J36" s="127">
        <f t="shared" si="1"/>
        <v>0</v>
      </c>
      <c r="K36" s="88"/>
      <c r="L36" s="182"/>
      <c r="M36" s="24"/>
    </row>
    <row r="37" spans="1:13" x14ac:dyDescent="0.2">
      <c r="A37" s="34" t="s">
        <v>122</v>
      </c>
      <c r="B37" s="19" t="s">
        <v>53</v>
      </c>
      <c r="C37" s="56">
        <f>'Antecedentes Presentados'!C37</f>
        <v>0</v>
      </c>
      <c r="D37" s="56">
        <f>'Antecedentes Presentados'!D37</f>
        <v>0</v>
      </c>
      <c r="E37" s="56">
        <f>'Antecedentes Presentados'!E37</f>
        <v>30</v>
      </c>
      <c r="F37" s="123">
        <f>'Antecedentes Presentados'!F37</f>
        <v>0</v>
      </c>
      <c r="G37" s="56" t="str">
        <f>'Antecedentes Presentados'!G37</f>
        <v>No se presenta</v>
      </c>
      <c r="H37" s="129"/>
      <c r="I37" s="89">
        <v>30</v>
      </c>
      <c r="J37" s="127">
        <f t="shared" si="1"/>
        <v>0</v>
      </c>
      <c r="K37" s="90"/>
      <c r="L37" s="182"/>
      <c r="M37" s="24"/>
    </row>
    <row r="38" spans="1:13" x14ac:dyDescent="0.2">
      <c r="A38" s="31" t="s">
        <v>54</v>
      </c>
      <c r="B38" s="7" t="s">
        <v>55</v>
      </c>
      <c r="C38" s="140"/>
      <c r="D38" s="140"/>
      <c r="E38" s="140"/>
      <c r="F38" s="140"/>
      <c r="G38" s="140"/>
      <c r="H38" s="154"/>
      <c r="I38" s="140"/>
      <c r="J38" s="140"/>
      <c r="K38" s="155"/>
      <c r="L38" s="62"/>
      <c r="M38" s="24"/>
    </row>
    <row r="39" spans="1:13" x14ac:dyDescent="0.2">
      <c r="A39" s="32" t="s">
        <v>124</v>
      </c>
      <c r="B39" s="22" t="s">
        <v>56</v>
      </c>
      <c r="C39" s="56">
        <f>'Antecedentes Presentados'!C39</f>
        <v>0</v>
      </c>
      <c r="D39" s="56">
        <f>'Antecedentes Presentados'!D39</f>
        <v>0</v>
      </c>
      <c r="E39" s="56">
        <f>'Antecedentes Presentados'!E39</f>
        <v>25</v>
      </c>
      <c r="F39" s="123">
        <f>'Antecedentes Presentados'!F39</f>
        <v>0</v>
      </c>
      <c r="G39" s="56" t="str">
        <f>'Antecedentes Presentados'!G39</f>
        <v>No se presenta</v>
      </c>
      <c r="H39" s="129"/>
      <c r="I39" s="86">
        <v>25</v>
      </c>
      <c r="J39" s="127">
        <f t="shared" si="1"/>
        <v>0</v>
      </c>
      <c r="K39" s="87"/>
      <c r="L39" s="182"/>
      <c r="M39" s="24"/>
    </row>
    <row r="40" spans="1:13" x14ac:dyDescent="0.2">
      <c r="A40" s="33" t="s">
        <v>125</v>
      </c>
      <c r="B40" s="13" t="s">
        <v>57</v>
      </c>
      <c r="C40" s="56">
        <f>'Antecedentes Presentados'!C40</f>
        <v>0</v>
      </c>
      <c r="D40" s="56">
        <f>'Antecedentes Presentados'!D40</f>
        <v>0</v>
      </c>
      <c r="E40" s="56">
        <f>'Antecedentes Presentados'!E40</f>
        <v>20</v>
      </c>
      <c r="F40" s="123">
        <f>'Antecedentes Presentados'!F40</f>
        <v>0</v>
      </c>
      <c r="G40" s="56" t="str">
        <f>'Antecedentes Presentados'!G40</f>
        <v>No se presenta</v>
      </c>
      <c r="H40" s="129"/>
      <c r="I40" s="83">
        <v>20</v>
      </c>
      <c r="J40" s="127">
        <f t="shared" si="1"/>
        <v>0</v>
      </c>
      <c r="K40" s="88"/>
      <c r="L40" s="182"/>
      <c r="M40" s="24"/>
    </row>
    <row r="41" spans="1:13" x14ac:dyDescent="0.2">
      <c r="A41" s="33" t="s">
        <v>126</v>
      </c>
      <c r="B41" s="13" t="s">
        <v>58</v>
      </c>
      <c r="C41" s="56">
        <f>'Antecedentes Presentados'!C41</f>
        <v>0</v>
      </c>
      <c r="D41" s="56">
        <f>'Antecedentes Presentados'!D41</f>
        <v>0</v>
      </c>
      <c r="E41" s="56">
        <f>'Antecedentes Presentados'!E41</f>
        <v>15</v>
      </c>
      <c r="F41" s="123">
        <f>'Antecedentes Presentados'!F41</f>
        <v>0</v>
      </c>
      <c r="G41" s="56" t="str">
        <f>'Antecedentes Presentados'!G41</f>
        <v>No se presenta</v>
      </c>
      <c r="H41" s="129"/>
      <c r="I41" s="83">
        <v>15</v>
      </c>
      <c r="J41" s="127">
        <f t="shared" si="1"/>
        <v>0</v>
      </c>
      <c r="K41" s="88"/>
      <c r="L41" s="182"/>
      <c r="M41" s="24"/>
    </row>
    <row r="42" spans="1:13" x14ac:dyDescent="0.2">
      <c r="A42" s="33" t="s">
        <v>127</v>
      </c>
      <c r="B42" s="13" t="s">
        <v>59</v>
      </c>
      <c r="C42" s="56">
        <f>'Antecedentes Presentados'!C42</f>
        <v>0</v>
      </c>
      <c r="D42" s="56">
        <f>'Antecedentes Presentados'!D42</f>
        <v>0</v>
      </c>
      <c r="E42" s="56">
        <f>'Antecedentes Presentados'!E42</f>
        <v>10</v>
      </c>
      <c r="F42" s="123">
        <f>'Antecedentes Presentados'!F42</f>
        <v>0</v>
      </c>
      <c r="G42" s="56" t="str">
        <f>'Antecedentes Presentados'!G42</f>
        <v>No se presenta</v>
      </c>
      <c r="H42" s="129"/>
      <c r="I42" s="83">
        <v>10</v>
      </c>
      <c r="J42" s="127">
        <f t="shared" si="1"/>
        <v>0</v>
      </c>
      <c r="K42" s="88"/>
      <c r="L42" s="182"/>
      <c r="M42" s="24"/>
    </row>
    <row r="43" spans="1:13" x14ac:dyDescent="0.2">
      <c r="A43" s="33" t="s">
        <v>128</v>
      </c>
      <c r="B43" s="13" t="s">
        <v>60</v>
      </c>
      <c r="C43" s="56">
        <f>'Antecedentes Presentados'!C43</f>
        <v>0</v>
      </c>
      <c r="D43" s="56">
        <f>'Antecedentes Presentados'!D43</f>
        <v>0</v>
      </c>
      <c r="E43" s="56">
        <f>'Antecedentes Presentados'!E43</f>
        <v>35</v>
      </c>
      <c r="F43" s="123">
        <f>'Antecedentes Presentados'!F43</f>
        <v>0</v>
      </c>
      <c r="G43" s="56" t="str">
        <f>'Antecedentes Presentados'!G43</f>
        <v>No se presenta</v>
      </c>
      <c r="H43" s="129"/>
      <c r="I43" s="83">
        <v>35</v>
      </c>
      <c r="J43" s="127">
        <f t="shared" si="1"/>
        <v>0</v>
      </c>
      <c r="K43" s="88"/>
      <c r="L43" s="182"/>
      <c r="M43" s="24"/>
    </row>
    <row r="44" spans="1:13" x14ac:dyDescent="0.2">
      <c r="A44" s="33" t="s">
        <v>129</v>
      </c>
      <c r="B44" s="13" t="s">
        <v>77</v>
      </c>
      <c r="C44" s="56">
        <f>'Antecedentes Presentados'!C44</f>
        <v>0</v>
      </c>
      <c r="D44" s="56">
        <f>'Antecedentes Presentados'!D44</f>
        <v>0</v>
      </c>
      <c r="E44" s="56">
        <f>'Antecedentes Presentados'!E44</f>
        <v>25</v>
      </c>
      <c r="F44" s="123">
        <f>'Antecedentes Presentados'!F44</f>
        <v>0</v>
      </c>
      <c r="G44" s="56" t="str">
        <f>'Antecedentes Presentados'!G44</f>
        <v>No se presenta</v>
      </c>
      <c r="H44" s="129"/>
      <c r="I44" s="83">
        <v>25</v>
      </c>
      <c r="J44" s="127">
        <f t="shared" si="1"/>
        <v>0</v>
      </c>
      <c r="K44" s="88"/>
      <c r="L44" s="182"/>
      <c r="M44" s="24"/>
    </row>
    <row r="45" spans="1:13" x14ac:dyDescent="0.2">
      <c r="A45" s="33" t="s">
        <v>130</v>
      </c>
      <c r="B45" s="13" t="s">
        <v>61</v>
      </c>
      <c r="C45" s="56">
        <f>'Antecedentes Presentados'!C45</f>
        <v>0</v>
      </c>
      <c r="D45" s="56">
        <f>'Antecedentes Presentados'!D45</f>
        <v>0</v>
      </c>
      <c r="E45" s="56">
        <f>'Antecedentes Presentados'!E45</f>
        <v>15</v>
      </c>
      <c r="F45" s="123">
        <f>'Antecedentes Presentados'!F45</f>
        <v>0</v>
      </c>
      <c r="G45" s="56" t="str">
        <f>'Antecedentes Presentados'!G45</f>
        <v>No se presenta</v>
      </c>
      <c r="H45" s="129"/>
      <c r="I45" s="83">
        <v>15</v>
      </c>
      <c r="J45" s="127">
        <f t="shared" si="1"/>
        <v>0</v>
      </c>
      <c r="K45" s="88"/>
      <c r="L45" s="182"/>
      <c r="M45" s="24"/>
    </row>
    <row r="46" spans="1:13" x14ac:dyDescent="0.2">
      <c r="A46" s="34" t="s">
        <v>131</v>
      </c>
      <c r="B46" s="19" t="s">
        <v>62</v>
      </c>
      <c r="C46" s="56">
        <f>'Antecedentes Presentados'!C46</f>
        <v>0</v>
      </c>
      <c r="D46" s="56">
        <f>'Antecedentes Presentados'!D46</f>
        <v>0</v>
      </c>
      <c r="E46" s="56">
        <f>'Antecedentes Presentados'!E46</f>
        <v>10</v>
      </c>
      <c r="F46" s="123">
        <f>'Antecedentes Presentados'!F46</f>
        <v>0</v>
      </c>
      <c r="G46" s="56" t="str">
        <f>'Antecedentes Presentados'!G46</f>
        <v>No se presenta</v>
      </c>
      <c r="H46" s="129"/>
      <c r="I46" s="89">
        <v>10</v>
      </c>
      <c r="J46" s="127">
        <f t="shared" si="1"/>
        <v>0</v>
      </c>
      <c r="K46" s="90"/>
      <c r="L46" s="182"/>
      <c r="M46" s="24"/>
    </row>
    <row r="47" spans="1:13" x14ac:dyDescent="0.2">
      <c r="A47" s="31" t="s">
        <v>63</v>
      </c>
      <c r="B47" s="7" t="s">
        <v>64</v>
      </c>
      <c r="C47" s="140"/>
      <c r="D47" s="140"/>
      <c r="E47" s="140"/>
      <c r="F47" s="140"/>
      <c r="G47" s="140"/>
      <c r="H47" s="154"/>
      <c r="I47" s="140"/>
      <c r="J47" s="140"/>
      <c r="K47" s="155"/>
      <c r="L47" s="62"/>
      <c r="M47" s="24"/>
    </row>
    <row r="48" spans="1:13" x14ac:dyDescent="0.2">
      <c r="A48" s="32" t="s">
        <v>132</v>
      </c>
      <c r="B48" s="22" t="s">
        <v>66</v>
      </c>
      <c r="C48" s="56">
        <f>'Antecedentes Presentados'!C48</f>
        <v>0</v>
      </c>
      <c r="D48" s="56">
        <f>'Antecedentes Presentados'!D48</f>
        <v>0</v>
      </c>
      <c r="E48" s="56">
        <f>'Antecedentes Presentados'!E48</f>
        <v>25</v>
      </c>
      <c r="F48" s="123">
        <f>'Antecedentes Presentados'!F48</f>
        <v>0</v>
      </c>
      <c r="G48" s="56" t="str">
        <f>'Antecedentes Presentados'!G48</f>
        <v>No se presenta</v>
      </c>
      <c r="H48" s="129"/>
      <c r="I48" s="86">
        <v>25</v>
      </c>
      <c r="J48" s="127">
        <f t="shared" si="1"/>
        <v>0</v>
      </c>
      <c r="K48" s="87"/>
      <c r="L48" s="182"/>
      <c r="M48" s="24"/>
    </row>
    <row r="49" spans="1:13" x14ac:dyDescent="0.2">
      <c r="A49" s="34" t="s">
        <v>133</v>
      </c>
      <c r="B49" s="19" t="s">
        <v>65</v>
      </c>
      <c r="C49" s="56">
        <f>'Antecedentes Presentados'!C49</f>
        <v>0</v>
      </c>
      <c r="D49" s="56">
        <f>'Antecedentes Presentados'!D49</f>
        <v>0</v>
      </c>
      <c r="E49" s="56">
        <f>'Antecedentes Presentados'!E49</f>
        <v>15</v>
      </c>
      <c r="F49" s="123">
        <f>'Antecedentes Presentados'!F49</f>
        <v>0</v>
      </c>
      <c r="G49" s="56" t="str">
        <f>'Antecedentes Presentados'!G49</f>
        <v>No se presenta</v>
      </c>
      <c r="H49" s="129"/>
      <c r="I49" s="89">
        <v>15</v>
      </c>
      <c r="J49" s="127">
        <f t="shared" si="1"/>
        <v>0</v>
      </c>
      <c r="K49" s="90"/>
      <c r="L49" s="184"/>
      <c r="M49" s="24"/>
    </row>
    <row r="50" spans="1:13" x14ac:dyDescent="0.2">
      <c r="A50" s="31" t="s">
        <v>67</v>
      </c>
      <c r="B50" s="7" t="s">
        <v>68</v>
      </c>
      <c r="C50" s="140"/>
      <c r="D50" s="140"/>
      <c r="E50" s="140"/>
      <c r="F50" s="140"/>
      <c r="G50" s="140"/>
      <c r="H50" s="154"/>
      <c r="I50" s="140"/>
      <c r="J50" s="140"/>
      <c r="K50" s="155"/>
      <c r="L50" s="64"/>
      <c r="M50" s="24"/>
    </row>
    <row r="51" spans="1:13" x14ac:dyDescent="0.2">
      <c r="A51" s="31" t="s">
        <v>136</v>
      </c>
      <c r="B51" s="7" t="s">
        <v>75</v>
      </c>
      <c r="C51" s="150"/>
      <c r="D51" s="150"/>
      <c r="E51" s="150"/>
      <c r="F51" s="150"/>
      <c r="G51" s="150"/>
      <c r="H51" s="154"/>
      <c r="I51" s="140"/>
      <c r="J51" s="140"/>
      <c r="K51" s="155"/>
      <c r="L51" s="64"/>
      <c r="M51" s="24"/>
    </row>
    <row r="52" spans="1:13" x14ac:dyDescent="0.2">
      <c r="A52" s="32" t="s">
        <v>137</v>
      </c>
      <c r="B52" s="22" t="s">
        <v>70</v>
      </c>
      <c r="C52" s="56">
        <f>'Antecedentes Presentados'!C52</f>
        <v>0</v>
      </c>
      <c r="D52" s="56">
        <f>'Antecedentes Presentados'!D52</f>
        <v>0</v>
      </c>
      <c r="E52" s="56">
        <f>'Antecedentes Presentados'!E52</f>
        <v>5</v>
      </c>
      <c r="F52" s="123">
        <f>'Antecedentes Presentados'!F52</f>
        <v>0</v>
      </c>
      <c r="G52" s="56" t="str">
        <f>'Antecedentes Presentados'!G52</f>
        <v>No se presenta</v>
      </c>
      <c r="H52" s="129"/>
      <c r="I52" s="86">
        <v>5</v>
      </c>
      <c r="J52" s="127">
        <f t="shared" ref="J52:J59" si="2">H52*I52</f>
        <v>0</v>
      </c>
      <c r="K52" s="87"/>
      <c r="L52" s="185"/>
      <c r="M52" s="24"/>
    </row>
    <row r="53" spans="1:13" x14ac:dyDescent="0.2">
      <c r="A53" s="33" t="s">
        <v>138</v>
      </c>
      <c r="B53" s="19" t="s">
        <v>69</v>
      </c>
      <c r="C53" s="56">
        <f>'Antecedentes Presentados'!C53</f>
        <v>0</v>
      </c>
      <c r="D53" s="56">
        <f>'Antecedentes Presentados'!D53</f>
        <v>0</v>
      </c>
      <c r="E53" s="56">
        <f>'Antecedentes Presentados'!E53</f>
        <v>2</v>
      </c>
      <c r="F53" s="123">
        <f>'Antecedentes Presentados'!F53</f>
        <v>0</v>
      </c>
      <c r="G53" s="56" t="str">
        <f>'Antecedentes Presentados'!G53</f>
        <v>No se presenta</v>
      </c>
      <c r="H53" s="129"/>
      <c r="I53" s="83">
        <v>2</v>
      </c>
      <c r="J53" s="127">
        <f t="shared" si="2"/>
        <v>0</v>
      </c>
      <c r="K53" s="88"/>
      <c r="L53" s="182"/>
      <c r="M53" s="24"/>
    </row>
    <row r="54" spans="1:13" x14ac:dyDescent="0.2">
      <c r="A54" s="138" t="s">
        <v>134</v>
      </c>
      <c r="B54" s="7" t="s">
        <v>135</v>
      </c>
      <c r="C54" s="174"/>
      <c r="D54" s="175"/>
      <c r="E54" s="175"/>
      <c r="F54" s="175"/>
      <c r="G54" s="176"/>
      <c r="H54" s="151"/>
      <c r="I54" s="152"/>
      <c r="J54" s="152"/>
      <c r="K54" s="153"/>
      <c r="L54" s="47"/>
      <c r="M54" s="24"/>
    </row>
    <row r="55" spans="1:13" x14ac:dyDescent="0.2">
      <c r="A55" s="33" t="s">
        <v>139</v>
      </c>
      <c r="B55" s="22" t="s">
        <v>71</v>
      </c>
      <c r="C55" s="16">
        <f>'Antecedentes Presentados'!C55</f>
        <v>0</v>
      </c>
      <c r="D55" s="16">
        <f>'Antecedentes Presentados'!D55</f>
        <v>0</v>
      </c>
      <c r="E55" s="16">
        <f>'Antecedentes Presentados'!E55</f>
        <v>10</v>
      </c>
      <c r="F55" s="120">
        <f>'Antecedentes Presentados'!F55</f>
        <v>0</v>
      </c>
      <c r="G55" s="16" t="str">
        <f>'Antecedentes Presentados'!G55</f>
        <v>No se presenta</v>
      </c>
      <c r="H55" s="129"/>
      <c r="I55" s="83">
        <v>10</v>
      </c>
      <c r="J55" s="127">
        <f t="shared" si="2"/>
        <v>0</v>
      </c>
      <c r="K55" s="88"/>
      <c r="L55" s="182"/>
      <c r="M55" s="24"/>
    </row>
    <row r="56" spans="1:13" x14ac:dyDescent="0.2">
      <c r="A56" s="33" t="s">
        <v>140</v>
      </c>
      <c r="B56" s="19" t="s">
        <v>72</v>
      </c>
      <c r="C56" s="16">
        <f>'Antecedentes Presentados'!C56</f>
        <v>0</v>
      </c>
      <c r="D56" s="16">
        <f>'Antecedentes Presentados'!D56</f>
        <v>0</v>
      </c>
      <c r="E56" s="16">
        <f>'Antecedentes Presentados'!E56</f>
        <v>5</v>
      </c>
      <c r="F56" s="120">
        <f>'Antecedentes Presentados'!F56</f>
        <v>0</v>
      </c>
      <c r="G56" s="16" t="str">
        <f>'Antecedentes Presentados'!G56</f>
        <v>No se presenta</v>
      </c>
      <c r="H56" s="129"/>
      <c r="I56" s="83">
        <v>5</v>
      </c>
      <c r="J56" s="127">
        <f t="shared" si="2"/>
        <v>0</v>
      </c>
      <c r="K56" s="88"/>
      <c r="L56" s="182"/>
      <c r="M56" s="24"/>
    </row>
    <row r="57" spans="1:13" x14ac:dyDescent="0.2">
      <c r="A57" s="138" t="s">
        <v>73</v>
      </c>
      <c r="B57" s="7" t="s">
        <v>74</v>
      </c>
      <c r="C57" s="174"/>
      <c r="D57" s="175"/>
      <c r="E57" s="175"/>
      <c r="F57" s="175"/>
      <c r="G57" s="176"/>
      <c r="H57" s="151"/>
      <c r="I57" s="152"/>
      <c r="J57" s="152"/>
      <c r="K57" s="153"/>
      <c r="L57" s="47"/>
      <c r="M57" s="24"/>
    </row>
    <row r="58" spans="1:13" x14ac:dyDescent="0.2">
      <c r="A58" s="33" t="s">
        <v>188</v>
      </c>
      <c r="B58" s="22" t="s">
        <v>75</v>
      </c>
      <c r="C58" s="16">
        <f>'Antecedentes Presentados'!C58</f>
        <v>0</v>
      </c>
      <c r="D58" s="16">
        <f>'Antecedentes Presentados'!D58</f>
        <v>0</v>
      </c>
      <c r="E58" s="16">
        <f>'Antecedentes Presentados'!E58</f>
        <v>1</v>
      </c>
      <c r="F58" s="120">
        <f>'Antecedentes Presentados'!F58</f>
        <v>0</v>
      </c>
      <c r="G58" s="16" t="str">
        <f>'Antecedentes Presentados'!G58</f>
        <v>No se presenta</v>
      </c>
      <c r="H58" s="129"/>
      <c r="I58" s="83">
        <v>1</v>
      </c>
      <c r="J58" s="127">
        <f t="shared" si="2"/>
        <v>0</v>
      </c>
      <c r="K58" s="88"/>
      <c r="L58" s="182"/>
      <c r="M58" s="24"/>
    </row>
    <row r="59" spans="1:13" x14ac:dyDescent="0.2">
      <c r="A59" s="34" t="s">
        <v>189</v>
      </c>
      <c r="B59" s="19" t="s">
        <v>76</v>
      </c>
      <c r="C59" s="16">
        <f>'Antecedentes Presentados'!C59</f>
        <v>0</v>
      </c>
      <c r="D59" s="16">
        <f>'Antecedentes Presentados'!D59</f>
        <v>0</v>
      </c>
      <c r="E59" s="16">
        <f>'Antecedentes Presentados'!E59</f>
        <v>2</v>
      </c>
      <c r="F59" s="120">
        <f>'Antecedentes Presentados'!F59</f>
        <v>0</v>
      </c>
      <c r="G59" s="16" t="str">
        <f>'Antecedentes Presentados'!G59</f>
        <v>No se presenta</v>
      </c>
      <c r="H59" s="129"/>
      <c r="I59" s="89">
        <v>2</v>
      </c>
      <c r="J59" s="104">
        <f t="shared" si="2"/>
        <v>0</v>
      </c>
      <c r="K59" s="90"/>
      <c r="L59" s="184"/>
      <c r="M59" s="24"/>
    </row>
    <row r="60" spans="1:13" x14ac:dyDescent="0.2">
      <c r="A60" s="36"/>
      <c r="B60" s="5" t="s">
        <v>207</v>
      </c>
      <c r="C60" s="95">
        <v>600</v>
      </c>
      <c r="D60" s="96" t="s">
        <v>212</v>
      </c>
      <c r="E60" s="97">
        <f>IF(G60&gt;C60,C60,G60)</f>
        <v>0</v>
      </c>
      <c r="F60" s="11" t="s">
        <v>209</v>
      </c>
      <c r="G60" s="105">
        <f>SUM(G26:G29,G31:G33,G35:G37,G39:G46,G48:G49,G52:G53,G55:G56,G58:G59)</f>
        <v>0</v>
      </c>
      <c r="H60" s="113" t="s">
        <v>196</v>
      </c>
      <c r="I60" s="100">
        <v>600</v>
      </c>
      <c r="J60" s="105">
        <f>SUM(J26:J29,J31:J33,J35:J37,J39:J46,J48:J49,J52:J59)</f>
        <v>0</v>
      </c>
      <c r="K60" s="102">
        <f>IF(J60&gt;I60,I60,J60)</f>
        <v>0</v>
      </c>
      <c r="L60" s="65"/>
      <c r="M60" s="24"/>
    </row>
    <row r="61" spans="1:13" x14ac:dyDescent="0.2">
      <c r="A61" s="31">
        <v>3</v>
      </c>
      <c r="B61" s="7" t="s">
        <v>78</v>
      </c>
      <c r="C61" s="8"/>
      <c r="D61" s="9"/>
      <c r="E61" s="25"/>
      <c r="F61" s="26"/>
      <c r="G61" s="25"/>
      <c r="H61" s="154"/>
      <c r="I61" s="140"/>
      <c r="J61" s="140"/>
      <c r="K61" s="155"/>
      <c r="L61" s="179"/>
      <c r="M61" s="24"/>
    </row>
    <row r="62" spans="1:13" x14ac:dyDescent="0.2">
      <c r="A62" s="31" t="s">
        <v>79</v>
      </c>
      <c r="B62" s="7" t="s">
        <v>80</v>
      </c>
      <c r="C62" s="140"/>
      <c r="D62" s="140"/>
      <c r="E62" s="140"/>
      <c r="F62" s="140"/>
      <c r="G62" s="140"/>
      <c r="H62" s="154"/>
      <c r="I62" s="140"/>
      <c r="J62" s="140"/>
      <c r="K62" s="155"/>
      <c r="L62" s="179"/>
      <c r="M62" s="24"/>
    </row>
    <row r="63" spans="1:13" x14ac:dyDescent="0.2">
      <c r="A63" s="32" t="s">
        <v>143</v>
      </c>
      <c r="B63" s="22" t="s">
        <v>81</v>
      </c>
      <c r="C63" s="56">
        <f>'Antecedentes Presentados'!C63</f>
        <v>0</v>
      </c>
      <c r="D63" s="56">
        <f>'Antecedentes Presentados'!D63</f>
        <v>0</v>
      </c>
      <c r="E63" s="56">
        <f>'Antecedentes Presentados'!E63</f>
        <v>6</v>
      </c>
      <c r="F63" s="123">
        <f>'Antecedentes Presentados'!F63</f>
        <v>0</v>
      </c>
      <c r="G63" s="56" t="str">
        <f>'Antecedentes Presentados'!G63</f>
        <v>No se presenta</v>
      </c>
      <c r="H63" s="129"/>
      <c r="I63" s="86">
        <v>6</v>
      </c>
      <c r="J63" s="127">
        <f t="shared" ref="J63:J96" si="3">H63*I63</f>
        <v>0</v>
      </c>
      <c r="K63" s="87"/>
      <c r="L63" s="185"/>
      <c r="M63" s="24"/>
    </row>
    <row r="64" spans="1:13" x14ac:dyDescent="0.2">
      <c r="A64" s="33" t="s">
        <v>144</v>
      </c>
      <c r="B64" s="13" t="s">
        <v>82</v>
      </c>
      <c r="C64" s="56">
        <f>'Antecedentes Presentados'!C64</f>
        <v>0</v>
      </c>
      <c r="D64" s="56">
        <f>'Antecedentes Presentados'!D64</f>
        <v>0</v>
      </c>
      <c r="E64" s="56">
        <f>'Antecedentes Presentados'!E64</f>
        <v>10</v>
      </c>
      <c r="F64" s="123">
        <f>'Antecedentes Presentados'!F64</f>
        <v>0</v>
      </c>
      <c r="G64" s="56" t="str">
        <f>'Antecedentes Presentados'!G64</f>
        <v>No se presenta</v>
      </c>
      <c r="H64" s="129"/>
      <c r="I64" s="83">
        <v>10</v>
      </c>
      <c r="J64" s="127">
        <f t="shared" si="3"/>
        <v>0</v>
      </c>
      <c r="K64" s="88"/>
      <c r="L64" s="182"/>
      <c r="M64" s="24"/>
    </row>
    <row r="65" spans="1:13" x14ac:dyDescent="0.2">
      <c r="A65" s="33" t="s">
        <v>145</v>
      </c>
      <c r="B65" s="19" t="s">
        <v>83</v>
      </c>
      <c r="C65" s="56">
        <f>'Antecedentes Presentados'!C65</f>
        <v>0</v>
      </c>
      <c r="D65" s="56">
        <f>'Antecedentes Presentados'!D65</f>
        <v>0</v>
      </c>
      <c r="E65" s="56">
        <f>'Antecedentes Presentados'!E65</f>
        <v>14</v>
      </c>
      <c r="F65" s="123">
        <f>'Antecedentes Presentados'!F65</f>
        <v>0</v>
      </c>
      <c r="G65" s="56" t="str">
        <f>'Antecedentes Presentados'!G65</f>
        <v>No se presenta</v>
      </c>
      <c r="H65" s="129"/>
      <c r="I65" s="83">
        <v>14</v>
      </c>
      <c r="J65" s="127">
        <f t="shared" si="3"/>
        <v>0</v>
      </c>
      <c r="K65" s="88"/>
      <c r="L65" s="182"/>
      <c r="M65" s="24"/>
    </row>
    <row r="66" spans="1:13" x14ac:dyDescent="0.2">
      <c r="A66" s="138" t="s">
        <v>84</v>
      </c>
      <c r="B66" s="7" t="s">
        <v>85</v>
      </c>
      <c r="C66" s="147"/>
      <c r="D66" s="148"/>
      <c r="E66" s="148"/>
      <c r="F66" s="148"/>
      <c r="G66" s="149"/>
      <c r="H66" s="151"/>
      <c r="I66" s="152"/>
      <c r="J66" s="152"/>
      <c r="K66" s="153"/>
      <c r="L66" s="47"/>
      <c r="M66" s="24"/>
    </row>
    <row r="67" spans="1:13" x14ac:dyDescent="0.2">
      <c r="A67" s="33" t="s">
        <v>146</v>
      </c>
      <c r="B67" s="22" t="s">
        <v>81</v>
      </c>
      <c r="C67" s="16">
        <f>'Antecedentes Presentados'!C67</f>
        <v>0</v>
      </c>
      <c r="D67" s="16">
        <f>'Antecedentes Presentados'!D67</f>
        <v>0</v>
      </c>
      <c r="E67" s="16">
        <f>'Antecedentes Presentados'!E67</f>
        <v>3</v>
      </c>
      <c r="F67" s="120">
        <f>'Antecedentes Presentados'!F67</f>
        <v>0</v>
      </c>
      <c r="G67" s="16" t="str">
        <f>'Antecedentes Presentados'!G67</f>
        <v>No se presenta</v>
      </c>
      <c r="H67" s="129"/>
      <c r="I67" s="83">
        <v>3</v>
      </c>
      <c r="J67" s="127">
        <f t="shared" si="3"/>
        <v>0</v>
      </c>
      <c r="K67" s="88"/>
      <c r="L67" s="182"/>
      <c r="M67" s="24"/>
    </row>
    <row r="68" spans="1:13" x14ac:dyDescent="0.2">
      <c r="A68" s="33" t="s">
        <v>147</v>
      </c>
      <c r="B68" s="13" t="s">
        <v>82</v>
      </c>
      <c r="C68" s="16">
        <f>'Antecedentes Presentados'!C68</f>
        <v>0</v>
      </c>
      <c r="D68" s="16">
        <f>'Antecedentes Presentados'!D68</f>
        <v>0</v>
      </c>
      <c r="E68" s="16">
        <f>'Antecedentes Presentados'!E68</f>
        <v>5</v>
      </c>
      <c r="F68" s="120">
        <f>'Antecedentes Presentados'!F68</f>
        <v>0</v>
      </c>
      <c r="G68" s="16" t="str">
        <f>'Antecedentes Presentados'!G68</f>
        <v>No se presenta</v>
      </c>
      <c r="H68" s="129"/>
      <c r="I68" s="83">
        <v>5</v>
      </c>
      <c r="J68" s="127">
        <f t="shared" si="3"/>
        <v>0</v>
      </c>
      <c r="K68" s="88"/>
      <c r="L68" s="182"/>
      <c r="M68" s="24"/>
    </row>
    <row r="69" spans="1:13" x14ac:dyDescent="0.2">
      <c r="A69" s="33" t="s">
        <v>148</v>
      </c>
      <c r="B69" s="13" t="s">
        <v>83</v>
      </c>
      <c r="C69" s="16">
        <f>'Antecedentes Presentados'!C69</f>
        <v>0</v>
      </c>
      <c r="D69" s="16">
        <f>'Antecedentes Presentados'!D69</f>
        <v>0</v>
      </c>
      <c r="E69" s="16">
        <f>'Antecedentes Presentados'!E69</f>
        <v>7</v>
      </c>
      <c r="F69" s="120">
        <f>'Antecedentes Presentados'!F69</f>
        <v>0</v>
      </c>
      <c r="G69" s="16" t="str">
        <f>'Antecedentes Presentados'!G69</f>
        <v>No se presenta</v>
      </c>
      <c r="H69" s="129"/>
      <c r="I69" s="83">
        <v>7</v>
      </c>
      <c r="J69" s="127">
        <f t="shared" si="3"/>
        <v>0</v>
      </c>
      <c r="K69" s="88"/>
      <c r="L69" s="182"/>
      <c r="M69" s="24"/>
    </row>
    <row r="70" spans="1:13" x14ac:dyDescent="0.2">
      <c r="A70" s="37" t="s">
        <v>86</v>
      </c>
      <c r="B70" s="27" t="s">
        <v>87</v>
      </c>
      <c r="C70" s="16">
        <f>'Antecedentes Presentados'!C70</f>
        <v>0</v>
      </c>
      <c r="D70" s="16">
        <f>'Antecedentes Presentados'!D70</f>
        <v>0</v>
      </c>
      <c r="E70" s="16">
        <f>'Antecedentes Presentados'!E70</f>
        <v>6</v>
      </c>
      <c r="F70" s="120">
        <f>'Antecedentes Presentados'!F70</f>
        <v>0</v>
      </c>
      <c r="G70" s="16" t="str">
        <f>'Antecedentes Presentados'!G70</f>
        <v>No se presenta</v>
      </c>
      <c r="H70" s="129"/>
      <c r="I70" s="89">
        <v>6</v>
      </c>
      <c r="J70" s="127">
        <f t="shared" si="3"/>
        <v>0</v>
      </c>
      <c r="K70" s="90"/>
      <c r="L70" s="182"/>
      <c r="M70" s="24"/>
    </row>
    <row r="71" spans="1:13" x14ac:dyDescent="0.2">
      <c r="A71" s="31" t="s">
        <v>88</v>
      </c>
      <c r="B71" s="7" t="s">
        <v>89</v>
      </c>
      <c r="C71" s="140"/>
      <c r="D71" s="140"/>
      <c r="E71" s="140"/>
      <c r="F71" s="140"/>
      <c r="G71" s="140"/>
      <c r="H71" s="154"/>
      <c r="I71" s="140"/>
      <c r="J71" s="140"/>
      <c r="K71" s="155"/>
      <c r="L71" s="62"/>
      <c r="M71" s="24"/>
    </row>
    <row r="72" spans="1:13" x14ac:dyDescent="0.2">
      <c r="A72" s="32" t="s">
        <v>90</v>
      </c>
      <c r="B72" s="22" t="s">
        <v>91</v>
      </c>
      <c r="C72" s="56">
        <f>'Antecedentes Presentados'!C72</f>
        <v>0</v>
      </c>
      <c r="D72" s="56">
        <f>'Antecedentes Presentados'!D72</f>
        <v>0</v>
      </c>
      <c r="E72" s="56">
        <f>'Antecedentes Presentados'!E72</f>
        <v>10</v>
      </c>
      <c r="F72" s="123">
        <f>'Antecedentes Presentados'!F72</f>
        <v>0</v>
      </c>
      <c r="G72" s="56" t="str">
        <f>'Antecedentes Presentados'!G72</f>
        <v>No se presenta</v>
      </c>
      <c r="H72" s="129"/>
      <c r="I72" s="86">
        <v>10</v>
      </c>
      <c r="J72" s="127">
        <f t="shared" si="3"/>
        <v>0</v>
      </c>
      <c r="K72" s="87"/>
      <c r="L72" s="182"/>
      <c r="M72" s="24"/>
    </row>
    <row r="73" spans="1:13" x14ac:dyDescent="0.2">
      <c r="A73" s="33" t="s">
        <v>92</v>
      </c>
      <c r="B73" s="13" t="s">
        <v>93</v>
      </c>
      <c r="C73" s="56">
        <f>'Antecedentes Presentados'!C73</f>
        <v>0</v>
      </c>
      <c r="D73" s="56">
        <f>'Antecedentes Presentados'!D73</f>
        <v>0</v>
      </c>
      <c r="E73" s="56">
        <f>'Antecedentes Presentados'!E73</f>
        <v>10</v>
      </c>
      <c r="F73" s="123">
        <f>'Antecedentes Presentados'!F73</f>
        <v>0</v>
      </c>
      <c r="G73" s="56" t="str">
        <f>'Antecedentes Presentados'!G73</f>
        <v>No se presenta</v>
      </c>
      <c r="H73" s="129"/>
      <c r="I73" s="83">
        <v>10</v>
      </c>
      <c r="J73" s="127">
        <f t="shared" si="3"/>
        <v>0</v>
      </c>
      <c r="K73" s="88"/>
      <c r="L73" s="182"/>
      <c r="M73" s="24"/>
    </row>
    <row r="74" spans="1:13" x14ac:dyDescent="0.2">
      <c r="A74" s="34" t="s">
        <v>94</v>
      </c>
      <c r="B74" s="19" t="s">
        <v>95</v>
      </c>
      <c r="C74" s="56">
        <f>'Antecedentes Presentados'!C74</f>
        <v>0</v>
      </c>
      <c r="D74" s="56">
        <f>'Antecedentes Presentados'!D74</f>
        <v>0</v>
      </c>
      <c r="E74" s="56">
        <f>'Antecedentes Presentados'!E74</f>
        <v>3</v>
      </c>
      <c r="F74" s="123">
        <f>'Antecedentes Presentados'!F74</f>
        <v>0</v>
      </c>
      <c r="G74" s="56" t="str">
        <f>'Antecedentes Presentados'!G74</f>
        <v>No se presenta</v>
      </c>
      <c r="H74" s="129"/>
      <c r="I74" s="89">
        <v>3</v>
      </c>
      <c r="J74" s="127">
        <f t="shared" si="3"/>
        <v>0</v>
      </c>
      <c r="K74" s="90"/>
      <c r="L74" s="182"/>
      <c r="M74" s="24"/>
    </row>
    <row r="75" spans="1:13" x14ac:dyDescent="0.2">
      <c r="A75" s="31" t="s">
        <v>96</v>
      </c>
      <c r="B75" s="7" t="s">
        <v>97</v>
      </c>
      <c r="C75" s="140"/>
      <c r="D75" s="140"/>
      <c r="E75" s="140"/>
      <c r="F75" s="140"/>
      <c r="G75" s="140"/>
      <c r="H75" s="177"/>
      <c r="I75" s="150"/>
      <c r="J75" s="150"/>
      <c r="K75" s="178"/>
      <c r="L75" s="62"/>
      <c r="M75" s="24"/>
    </row>
    <row r="76" spans="1:13" x14ac:dyDescent="0.2">
      <c r="A76" s="50" t="s">
        <v>98</v>
      </c>
      <c r="B76" s="51" t="s">
        <v>149</v>
      </c>
      <c r="C76" s="57">
        <f>'Antecedentes Presentados'!C76</f>
        <v>0</v>
      </c>
      <c r="D76" s="57">
        <f>'Antecedentes Presentados'!D76</f>
        <v>0</v>
      </c>
      <c r="E76" s="57">
        <f>'Antecedentes Presentados'!E76</f>
        <v>5</v>
      </c>
      <c r="F76" s="133">
        <f>'Antecedentes Presentados'!F76</f>
        <v>0</v>
      </c>
      <c r="G76" s="57" t="str">
        <f>'Antecedentes Presentados'!G76</f>
        <v>No se presenta</v>
      </c>
      <c r="H76" s="129"/>
      <c r="I76" s="91">
        <v>5</v>
      </c>
      <c r="J76" s="104">
        <f t="shared" si="3"/>
        <v>0</v>
      </c>
      <c r="K76" s="92"/>
      <c r="L76" s="184"/>
      <c r="M76" s="24"/>
    </row>
    <row r="77" spans="1:13" x14ac:dyDescent="0.2">
      <c r="A77" s="10" t="s">
        <v>99</v>
      </c>
      <c r="B77" s="7" t="s">
        <v>167</v>
      </c>
      <c r="C77" s="140"/>
      <c r="D77" s="140"/>
      <c r="E77" s="140"/>
      <c r="F77" s="140"/>
      <c r="G77" s="140"/>
      <c r="H77" s="154"/>
      <c r="I77" s="140"/>
      <c r="J77" s="140"/>
      <c r="K77" s="155"/>
      <c r="L77" s="48"/>
      <c r="M77" s="24"/>
    </row>
    <row r="78" spans="1:13" x14ac:dyDescent="0.2">
      <c r="A78" s="32" t="s">
        <v>166</v>
      </c>
      <c r="B78" s="22" t="s">
        <v>151</v>
      </c>
      <c r="C78" s="56">
        <f>'Antecedentes Presentados'!C78</f>
        <v>0</v>
      </c>
      <c r="D78" s="56">
        <f>'Antecedentes Presentados'!D78</f>
        <v>0</v>
      </c>
      <c r="E78" s="56">
        <f>'Antecedentes Presentados'!E78</f>
        <v>15</v>
      </c>
      <c r="F78" s="123">
        <f>'Antecedentes Presentados'!F78</f>
        <v>0</v>
      </c>
      <c r="G78" s="56" t="str">
        <f>'Antecedentes Presentados'!G78</f>
        <v>No se presenta</v>
      </c>
      <c r="H78" s="129"/>
      <c r="I78" s="86">
        <v>15</v>
      </c>
      <c r="J78" s="127">
        <f t="shared" si="3"/>
        <v>0</v>
      </c>
      <c r="K78" s="87"/>
      <c r="L78" s="185"/>
      <c r="M78" s="24"/>
    </row>
    <row r="79" spans="1:13" x14ac:dyDescent="0.2">
      <c r="A79" s="33" t="s">
        <v>168</v>
      </c>
      <c r="B79" s="13" t="s">
        <v>150</v>
      </c>
      <c r="C79" s="56">
        <f>'Antecedentes Presentados'!C79</f>
        <v>0</v>
      </c>
      <c r="D79" s="56">
        <f>'Antecedentes Presentados'!D79</f>
        <v>0</v>
      </c>
      <c r="E79" s="56">
        <f>'Antecedentes Presentados'!E79</f>
        <v>15</v>
      </c>
      <c r="F79" s="123">
        <f>'Antecedentes Presentados'!F79</f>
        <v>0</v>
      </c>
      <c r="G79" s="56" t="str">
        <f>'Antecedentes Presentados'!G79</f>
        <v>No se presenta</v>
      </c>
      <c r="H79" s="129"/>
      <c r="I79" s="83">
        <v>15</v>
      </c>
      <c r="J79" s="127">
        <f t="shared" si="3"/>
        <v>0</v>
      </c>
      <c r="K79" s="88"/>
      <c r="L79" s="182"/>
      <c r="M79" s="24"/>
    </row>
    <row r="80" spans="1:13" x14ac:dyDescent="0.2">
      <c r="A80" s="33" t="s">
        <v>170</v>
      </c>
      <c r="B80" s="13" t="s">
        <v>152</v>
      </c>
      <c r="C80" s="56">
        <f>'Antecedentes Presentados'!C80</f>
        <v>0</v>
      </c>
      <c r="D80" s="56">
        <f>'Antecedentes Presentados'!D80</f>
        <v>0</v>
      </c>
      <c r="E80" s="56">
        <f>'Antecedentes Presentados'!E80</f>
        <v>15</v>
      </c>
      <c r="F80" s="123">
        <f>'Antecedentes Presentados'!F80</f>
        <v>0</v>
      </c>
      <c r="G80" s="56" t="str">
        <f>'Antecedentes Presentados'!G80</f>
        <v>No se presenta</v>
      </c>
      <c r="H80" s="129"/>
      <c r="I80" s="83">
        <v>15</v>
      </c>
      <c r="J80" s="127">
        <f t="shared" si="3"/>
        <v>0</v>
      </c>
      <c r="K80" s="88"/>
      <c r="L80" s="182"/>
      <c r="M80" s="24"/>
    </row>
    <row r="81" spans="1:13" x14ac:dyDescent="0.2">
      <c r="A81" s="34" t="s">
        <v>169</v>
      </c>
      <c r="B81" s="19" t="s">
        <v>153</v>
      </c>
      <c r="C81" s="56">
        <f>'Antecedentes Presentados'!C81</f>
        <v>0</v>
      </c>
      <c r="D81" s="56">
        <f>'Antecedentes Presentados'!D81</f>
        <v>0</v>
      </c>
      <c r="E81" s="56">
        <f>'Antecedentes Presentados'!E81</f>
        <v>25</v>
      </c>
      <c r="F81" s="123">
        <f>'Antecedentes Presentados'!F81</f>
        <v>0</v>
      </c>
      <c r="G81" s="56" t="str">
        <f>'Antecedentes Presentados'!G81</f>
        <v>No se presenta</v>
      </c>
      <c r="H81" s="129"/>
      <c r="I81" s="89">
        <v>25</v>
      </c>
      <c r="J81" s="127">
        <f t="shared" si="3"/>
        <v>0</v>
      </c>
      <c r="K81" s="90"/>
      <c r="L81" s="182"/>
      <c r="M81" s="24"/>
    </row>
    <row r="82" spans="1:13" x14ac:dyDescent="0.2">
      <c r="A82" s="31" t="s">
        <v>100</v>
      </c>
      <c r="B82" s="7" t="s">
        <v>171</v>
      </c>
      <c r="C82" s="140"/>
      <c r="D82" s="140"/>
      <c r="E82" s="140"/>
      <c r="F82" s="140"/>
      <c r="G82" s="140"/>
      <c r="H82" s="154"/>
      <c r="I82" s="140"/>
      <c r="J82" s="140"/>
      <c r="K82" s="155"/>
      <c r="L82" s="62"/>
      <c r="M82" s="24"/>
    </row>
    <row r="83" spans="1:13" x14ac:dyDescent="0.2">
      <c r="A83" s="32" t="s">
        <v>172</v>
      </c>
      <c r="B83" s="22" t="s">
        <v>173</v>
      </c>
      <c r="C83" s="56">
        <f>'Antecedentes Presentados'!C83</f>
        <v>0</v>
      </c>
      <c r="D83" s="56">
        <f>'Antecedentes Presentados'!D83</f>
        <v>0</v>
      </c>
      <c r="E83" s="56">
        <f>'Antecedentes Presentados'!E83</f>
        <v>15</v>
      </c>
      <c r="F83" s="123">
        <f>'Antecedentes Presentados'!F83</f>
        <v>0</v>
      </c>
      <c r="G83" s="56" t="str">
        <f>'Antecedentes Presentados'!G83</f>
        <v>No se presenta</v>
      </c>
      <c r="H83" s="129"/>
      <c r="I83" s="86">
        <v>15</v>
      </c>
      <c r="J83" s="127">
        <f t="shared" si="3"/>
        <v>0</v>
      </c>
      <c r="K83" s="87"/>
      <c r="L83" s="182"/>
      <c r="M83" s="24"/>
    </row>
    <row r="84" spans="1:13" x14ac:dyDescent="0.2">
      <c r="A84" s="33" t="s">
        <v>174</v>
      </c>
      <c r="B84" s="13" t="s">
        <v>154</v>
      </c>
      <c r="C84" s="56">
        <f>'Antecedentes Presentados'!C84</f>
        <v>0</v>
      </c>
      <c r="D84" s="56">
        <f>'Antecedentes Presentados'!D84</f>
        <v>0</v>
      </c>
      <c r="E84" s="56">
        <f>'Antecedentes Presentados'!E84</f>
        <v>25</v>
      </c>
      <c r="F84" s="123">
        <f>'Antecedentes Presentados'!F84</f>
        <v>0</v>
      </c>
      <c r="G84" s="56" t="str">
        <f>'Antecedentes Presentados'!G84</f>
        <v>No se presenta</v>
      </c>
      <c r="H84" s="129"/>
      <c r="I84" s="83">
        <v>25</v>
      </c>
      <c r="J84" s="127">
        <f t="shared" si="3"/>
        <v>0</v>
      </c>
      <c r="K84" s="88"/>
      <c r="L84" s="182"/>
      <c r="M84" s="24"/>
    </row>
    <row r="85" spans="1:13" x14ac:dyDescent="0.2">
      <c r="A85" s="33" t="s">
        <v>175</v>
      </c>
      <c r="B85" s="13" t="s">
        <v>155</v>
      </c>
      <c r="C85" s="56">
        <f>'Antecedentes Presentados'!C85</f>
        <v>0</v>
      </c>
      <c r="D85" s="56">
        <f>'Antecedentes Presentados'!D85</f>
        <v>0</v>
      </c>
      <c r="E85" s="56">
        <f>'Antecedentes Presentados'!E85</f>
        <v>25</v>
      </c>
      <c r="F85" s="123">
        <f>'Antecedentes Presentados'!F85</f>
        <v>0</v>
      </c>
      <c r="G85" s="56" t="str">
        <f>'Antecedentes Presentados'!G85</f>
        <v>No se presenta</v>
      </c>
      <c r="H85" s="129"/>
      <c r="I85" s="83">
        <v>25</v>
      </c>
      <c r="J85" s="127">
        <f t="shared" si="3"/>
        <v>0</v>
      </c>
      <c r="K85" s="88"/>
      <c r="L85" s="182"/>
      <c r="M85" s="24"/>
    </row>
    <row r="86" spans="1:13" x14ac:dyDescent="0.2">
      <c r="A86" s="33" t="s">
        <v>176</v>
      </c>
      <c r="B86" s="13" t="s">
        <v>156</v>
      </c>
      <c r="C86" s="56">
        <f>'Antecedentes Presentados'!C86</f>
        <v>0</v>
      </c>
      <c r="D86" s="56">
        <f>'Antecedentes Presentados'!D86</f>
        <v>0</v>
      </c>
      <c r="E86" s="56">
        <f>'Antecedentes Presentados'!E86</f>
        <v>30</v>
      </c>
      <c r="F86" s="123">
        <f>'Antecedentes Presentados'!F86</f>
        <v>0</v>
      </c>
      <c r="G86" s="56" t="str">
        <f>'Antecedentes Presentados'!G86</f>
        <v>No se presenta</v>
      </c>
      <c r="H86" s="129"/>
      <c r="I86" s="83">
        <v>30</v>
      </c>
      <c r="J86" s="127">
        <f t="shared" si="3"/>
        <v>0</v>
      </c>
      <c r="K86" s="88"/>
      <c r="L86" s="182"/>
      <c r="M86" s="24"/>
    </row>
    <row r="87" spans="1:13" x14ac:dyDescent="0.2">
      <c r="A87" s="34" t="s">
        <v>177</v>
      </c>
      <c r="B87" s="19" t="s">
        <v>157</v>
      </c>
      <c r="C87" s="56">
        <f>'Antecedentes Presentados'!C87</f>
        <v>0</v>
      </c>
      <c r="D87" s="56">
        <f>'Antecedentes Presentados'!D87</f>
        <v>0</v>
      </c>
      <c r="E87" s="56">
        <f>'Antecedentes Presentados'!E87</f>
        <v>50</v>
      </c>
      <c r="F87" s="123">
        <f>'Antecedentes Presentados'!F87</f>
        <v>0</v>
      </c>
      <c r="G87" s="56" t="str">
        <f>'Antecedentes Presentados'!G87</f>
        <v>No se presenta</v>
      </c>
      <c r="H87" s="129"/>
      <c r="I87" s="89">
        <v>50</v>
      </c>
      <c r="J87" s="127">
        <f t="shared" si="3"/>
        <v>0</v>
      </c>
      <c r="K87" s="90"/>
      <c r="L87" s="182"/>
      <c r="M87" s="24"/>
    </row>
    <row r="88" spans="1:13" x14ac:dyDescent="0.2">
      <c r="A88" s="31" t="s">
        <v>101</v>
      </c>
      <c r="B88" s="7" t="s">
        <v>178</v>
      </c>
      <c r="C88" s="140"/>
      <c r="D88" s="140"/>
      <c r="E88" s="140"/>
      <c r="F88" s="140"/>
      <c r="G88" s="140"/>
      <c r="H88" s="154"/>
      <c r="I88" s="140"/>
      <c r="J88" s="140"/>
      <c r="K88" s="155"/>
      <c r="L88" s="62"/>
      <c r="M88" s="24"/>
    </row>
    <row r="89" spans="1:13" x14ac:dyDescent="0.2">
      <c r="A89" s="32" t="s">
        <v>179</v>
      </c>
      <c r="B89" s="22" t="s">
        <v>158</v>
      </c>
      <c r="C89" s="56">
        <f>'Antecedentes Presentados'!C89</f>
        <v>0</v>
      </c>
      <c r="D89" s="56">
        <f>'Antecedentes Presentados'!D89</f>
        <v>0</v>
      </c>
      <c r="E89" s="56">
        <f>'Antecedentes Presentados'!E89</f>
        <v>2</v>
      </c>
      <c r="F89" s="123">
        <f>'Antecedentes Presentados'!F89</f>
        <v>0</v>
      </c>
      <c r="G89" s="56" t="str">
        <f>'Antecedentes Presentados'!G89</f>
        <v>No se presenta</v>
      </c>
      <c r="H89" s="129"/>
      <c r="I89" s="86">
        <v>2</v>
      </c>
      <c r="J89" s="127">
        <f t="shared" si="3"/>
        <v>0</v>
      </c>
      <c r="K89" s="87"/>
      <c r="L89" s="182"/>
      <c r="M89" s="24"/>
    </row>
    <row r="90" spans="1:13" x14ac:dyDescent="0.2">
      <c r="A90" s="33" t="s">
        <v>180</v>
      </c>
      <c r="B90" s="13" t="s">
        <v>159</v>
      </c>
      <c r="C90" s="56">
        <f>'Antecedentes Presentados'!C90</f>
        <v>0</v>
      </c>
      <c r="D90" s="56">
        <f>'Antecedentes Presentados'!D90</f>
        <v>0</v>
      </c>
      <c r="E90" s="56">
        <f>'Antecedentes Presentados'!E90</f>
        <v>4</v>
      </c>
      <c r="F90" s="123">
        <f>'Antecedentes Presentados'!F90</f>
        <v>0</v>
      </c>
      <c r="G90" s="56" t="str">
        <f>'Antecedentes Presentados'!G90</f>
        <v>No se presenta</v>
      </c>
      <c r="H90" s="129"/>
      <c r="I90" s="83">
        <v>4</v>
      </c>
      <c r="J90" s="127">
        <f t="shared" si="3"/>
        <v>0</v>
      </c>
      <c r="K90" s="88"/>
      <c r="L90" s="182"/>
      <c r="M90" s="24"/>
    </row>
    <row r="91" spans="1:13" x14ac:dyDescent="0.2">
      <c r="A91" s="34" t="s">
        <v>181</v>
      </c>
      <c r="B91" s="19" t="s">
        <v>160</v>
      </c>
      <c r="C91" s="56">
        <f>'Antecedentes Presentados'!C91</f>
        <v>0</v>
      </c>
      <c r="D91" s="56">
        <f>'Antecedentes Presentados'!D91</f>
        <v>0</v>
      </c>
      <c r="E91" s="56">
        <f>'Antecedentes Presentados'!E91</f>
        <v>6</v>
      </c>
      <c r="F91" s="123">
        <f>'Antecedentes Presentados'!F91</f>
        <v>0</v>
      </c>
      <c r="G91" s="56" t="str">
        <f>'Antecedentes Presentados'!G91</f>
        <v>No se presenta</v>
      </c>
      <c r="H91" s="129"/>
      <c r="I91" s="89">
        <v>6</v>
      </c>
      <c r="J91" s="127">
        <f t="shared" si="3"/>
        <v>0</v>
      </c>
      <c r="K91" s="90"/>
      <c r="L91" s="182"/>
      <c r="M91" s="24"/>
    </row>
    <row r="92" spans="1:13" x14ac:dyDescent="0.2">
      <c r="A92" s="31" t="s">
        <v>102</v>
      </c>
      <c r="B92" s="7" t="s">
        <v>161</v>
      </c>
      <c r="C92" s="140"/>
      <c r="D92" s="140"/>
      <c r="E92" s="140"/>
      <c r="F92" s="140"/>
      <c r="G92" s="140"/>
      <c r="H92" s="154"/>
      <c r="I92" s="140"/>
      <c r="J92" s="140"/>
      <c r="K92" s="155"/>
      <c r="L92" s="183"/>
      <c r="M92" s="24"/>
    </row>
    <row r="93" spans="1:13" x14ac:dyDescent="0.2">
      <c r="A93" s="32" t="s">
        <v>182</v>
      </c>
      <c r="B93" s="22" t="s">
        <v>162</v>
      </c>
      <c r="C93" s="56">
        <f>'Antecedentes Presentados'!C93</f>
        <v>0</v>
      </c>
      <c r="D93" s="56">
        <f>'Antecedentes Presentados'!D93</f>
        <v>0</v>
      </c>
      <c r="E93" s="56">
        <f>'Antecedentes Presentados'!E93</f>
        <v>2</v>
      </c>
      <c r="F93" s="123">
        <f>'Antecedentes Presentados'!F93</f>
        <v>0</v>
      </c>
      <c r="G93" s="56" t="str">
        <f>'Antecedentes Presentados'!G93</f>
        <v>No se presenta</v>
      </c>
      <c r="H93" s="129"/>
      <c r="I93" s="86">
        <v>2</v>
      </c>
      <c r="J93" s="127">
        <f t="shared" si="3"/>
        <v>0</v>
      </c>
      <c r="K93" s="87"/>
      <c r="L93" s="182"/>
      <c r="M93" s="24"/>
    </row>
    <row r="94" spans="1:13" x14ac:dyDescent="0.2">
      <c r="A94" s="33" t="s">
        <v>183</v>
      </c>
      <c r="B94" s="13" t="s">
        <v>163</v>
      </c>
      <c r="C94" s="56">
        <f>'Antecedentes Presentados'!C94</f>
        <v>0</v>
      </c>
      <c r="D94" s="56">
        <f>'Antecedentes Presentados'!D94</f>
        <v>0</v>
      </c>
      <c r="E94" s="56">
        <f>'Antecedentes Presentados'!E94</f>
        <v>5</v>
      </c>
      <c r="F94" s="123">
        <f>'Antecedentes Presentados'!F94</f>
        <v>0</v>
      </c>
      <c r="G94" s="56" t="str">
        <f>'Antecedentes Presentados'!G94</f>
        <v>No se presenta</v>
      </c>
      <c r="H94" s="129"/>
      <c r="I94" s="83">
        <v>5</v>
      </c>
      <c r="J94" s="127">
        <f t="shared" si="3"/>
        <v>0</v>
      </c>
      <c r="K94" s="88"/>
      <c r="L94" s="182"/>
      <c r="M94" s="24"/>
    </row>
    <row r="95" spans="1:13" x14ac:dyDescent="0.2">
      <c r="A95" s="33" t="s">
        <v>184</v>
      </c>
      <c r="B95" s="13" t="s">
        <v>164</v>
      </c>
      <c r="C95" s="56">
        <f>'Antecedentes Presentados'!C95</f>
        <v>0</v>
      </c>
      <c r="D95" s="56">
        <f>'Antecedentes Presentados'!D95</f>
        <v>0</v>
      </c>
      <c r="E95" s="56">
        <f>'Antecedentes Presentados'!E95</f>
        <v>10</v>
      </c>
      <c r="F95" s="123">
        <f>'Antecedentes Presentados'!F95</f>
        <v>0</v>
      </c>
      <c r="G95" s="56" t="str">
        <f>'Antecedentes Presentados'!G95</f>
        <v>No se presenta</v>
      </c>
      <c r="H95" s="129"/>
      <c r="I95" s="83">
        <v>10</v>
      </c>
      <c r="J95" s="127">
        <f t="shared" si="3"/>
        <v>0</v>
      </c>
      <c r="K95" s="88"/>
      <c r="L95" s="182"/>
      <c r="M95" s="24"/>
    </row>
    <row r="96" spans="1:13" x14ac:dyDescent="0.2">
      <c r="A96" s="34" t="s">
        <v>185</v>
      </c>
      <c r="B96" s="19" t="s">
        <v>165</v>
      </c>
      <c r="C96" s="56">
        <f>'Antecedentes Presentados'!C96</f>
        <v>0</v>
      </c>
      <c r="D96" s="56">
        <f>'Antecedentes Presentados'!D96</f>
        <v>0</v>
      </c>
      <c r="E96" s="56">
        <f>'Antecedentes Presentados'!E96</f>
        <v>20</v>
      </c>
      <c r="F96" s="123">
        <f>'Antecedentes Presentados'!F96</f>
        <v>0</v>
      </c>
      <c r="G96" s="56" t="str">
        <f>'Antecedentes Presentados'!G96</f>
        <v>No se presenta</v>
      </c>
      <c r="H96" s="129"/>
      <c r="I96" s="89">
        <v>20</v>
      </c>
      <c r="J96" s="104">
        <f t="shared" si="3"/>
        <v>0</v>
      </c>
      <c r="K96" s="90"/>
      <c r="L96" s="184"/>
      <c r="M96" s="24"/>
    </row>
    <row r="97" spans="1:13" x14ac:dyDescent="0.2">
      <c r="A97" s="36"/>
      <c r="B97" s="5" t="s">
        <v>211</v>
      </c>
      <c r="C97" s="5">
        <v>100</v>
      </c>
      <c r="D97" s="96" t="s">
        <v>212</v>
      </c>
      <c r="E97" s="97">
        <f>IF(G97&gt;C97,C97,G97)</f>
        <v>0</v>
      </c>
      <c r="F97" s="5"/>
      <c r="G97" s="105">
        <f>SUM(G93:G96,G89:G91,G83:G87,G78:G81,G76)</f>
        <v>0</v>
      </c>
      <c r="H97" s="115" t="s">
        <v>217</v>
      </c>
      <c r="I97" s="100">
        <v>100</v>
      </c>
      <c r="J97" s="128">
        <f>SUM(J76,J78:J81,J83:J87,J89:J91,J93:J96)</f>
        <v>0</v>
      </c>
      <c r="K97" s="102">
        <f>IF(J97&gt;I97,I97,J97)</f>
        <v>0</v>
      </c>
      <c r="L97" s="180"/>
      <c r="M97" s="24"/>
    </row>
    <row r="98" spans="1:13" x14ac:dyDescent="0.2">
      <c r="A98" s="36"/>
      <c r="B98" s="5" t="s">
        <v>103</v>
      </c>
      <c r="C98" s="5">
        <v>150</v>
      </c>
      <c r="D98" s="96" t="s">
        <v>212</v>
      </c>
      <c r="E98" s="97">
        <f>MIN(C98,G98+E97)</f>
        <v>0</v>
      </c>
      <c r="F98" s="5"/>
      <c r="G98" s="60">
        <f>SUM(G63:G65,G67:G70,G72:G74,G76,G78:G81,G83:G87,G89:G91,G93:G96)</f>
        <v>0</v>
      </c>
      <c r="H98" s="99" t="s">
        <v>216</v>
      </c>
      <c r="I98" s="100">
        <v>150</v>
      </c>
      <c r="J98" s="128">
        <f>SUM(J63:J65,J67:J70,J72:J74,J97)</f>
        <v>0</v>
      </c>
      <c r="K98" s="102">
        <f>MIN(I98,K97+J98)</f>
        <v>0</v>
      </c>
      <c r="L98" s="180"/>
      <c r="M98" s="24"/>
    </row>
    <row r="99" spans="1:13" x14ac:dyDescent="0.2">
      <c r="A99" s="36"/>
      <c r="B99" s="6"/>
      <c r="C99" s="6"/>
      <c r="D99" s="96" t="s">
        <v>208</v>
      </c>
      <c r="E99" s="97">
        <f>SUM(E98,E60,E22)</f>
        <v>100</v>
      </c>
      <c r="F99" s="11" t="s">
        <v>209</v>
      </c>
      <c r="G99" s="60">
        <f>SUM(G98,G60,G22)</f>
        <v>100</v>
      </c>
      <c r="H99" s="116" t="s">
        <v>209</v>
      </c>
      <c r="I99" s="100"/>
      <c r="J99" s="128">
        <f>SUM(J97:J98,J60,J22)</f>
        <v>0</v>
      </c>
      <c r="K99" s="102"/>
      <c r="L99" s="180"/>
      <c r="M99" s="24"/>
    </row>
    <row r="100" spans="1:13" x14ac:dyDescent="0.2">
      <c r="A100" s="38"/>
      <c r="B100" s="39"/>
      <c r="C100" s="39"/>
      <c r="D100" s="40"/>
      <c r="E100" s="43"/>
      <c r="F100" s="58"/>
      <c r="G100" s="59"/>
      <c r="H100" s="114" t="s">
        <v>218</v>
      </c>
      <c r="I100" s="101"/>
      <c r="J100" s="101"/>
      <c r="K100" s="103">
        <f>SUM(K22,K60,K98)</f>
        <v>0</v>
      </c>
      <c r="L100" s="181"/>
      <c r="M100" s="24"/>
    </row>
    <row r="101" spans="1:13" x14ac:dyDescent="0.2">
      <c r="A101" s="21"/>
      <c r="B101" s="22"/>
      <c r="C101" s="22"/>
      <c r="D101" s="23"/>
      <c r="E101" s="56"/>
      <c r="F101" s="123"/>
      <c r="G101" s="56"/>
      <c r="H101" s="123"/>
      <c r="I101" s="56"/>
      <c r="J101" s="56"/>
      <c r="K101" s="56"/>
      <c r="L101" s="22"/>
    </row>
  </sheetData>
  <sheetProtection algorithmName="SHA-512" hashValue="5b6lNXci/Bc2XhpyQNi9kbERGsKmfZpabACP6N6ltf7RelTg8qWm7u1Y6bD4jf9tej3aXyGb8S/WMy4vWaxDmQ==" saltValue="Rmji60EDrcd/Bwwh4bllSg==" spinCount="100000" sheet="1" objects="1" scenarios="1" selectLockedCells="1"/>
  <mergeCells count="40">
    <mergeCell ref="L23:L25"/>
    <mergeCell ref="L61:L62"/>
    <mergeCell ref="L97:L100"/>
    <mergeCell ref="H54:K54"/>
    <mergeCell ref="H57:K57"/>
    <mergeCell ref="H47:K47"/>
    <mergeCell ref="H50:K51"/>
    <mergeCell ref="H61:K62"/>
    <mergeCell ref="H71:K71"/>
    <mergeCell ref="H75:K75"/>
    <mergeCell ref="H23:K25"/>
    <mergeCell ref="H82:K82"/>
    <mergeCell ref="H88:K88"/>
    <mergeCell ref="H92:K92"/>
    <mergeCell ref="H15:K15"/>
    <mergeCell ref="H30:K30"/>
    <mergeCell ref="H34:K34"/>
    <mergeCell ref="H38:K38"/>
    <mergeCell ref="H77:K77"/>
    <mergeCell ref="H66:K66"/>
    <mergeCell ref="C88:G88"/>
    <mergeCell ref="C92:G92"/>
    <mergeCell ref="C71:G71"/>
    <mergeCell ref="C75:G75"/>
    <mergeCell ref="C77:G77"/>
    <mergeCell ref="C82:G82"/>
    <mergeCell ref="C62:G62"/>
    <mergeCell ref="C66:G66"/>
    <mergeCell ref="C50:G50"/>
    <mergeCell ref="C51:G51"/>
    <mergeCell ref="C54:G54"/>
    <mergeCell ref="C57:G57"/>
    <mergeCell ref="C47:G47"/>
    <mergeCell ref="C24:G24"/>
    <mergeCell ref="C25:G25"/>
    <mergeCell ref="C30:G30"/>
    <mergeCell ref="C15:G15"/>
    <mergeCell ref="C23:G23"/>
    <mergeCell ref="D34:G34"/>
    <mergeCell ref="C38:G38"/>
  </mergeCells>
  <conditionalFormatting sqref="C24:C25">
    <cfRule type="containsText" dxfId="14" priority="38" operator="containsText" text="No">
      <formula>NOT(ISERROR(SEARCH("No",C24)))</formula>
    </cfRule>
    <cfRule type="containsText" dxfId="13" priority="39" operator="containsText" text="Sí">
      <formula>NOT(ISERROR(SEARCH("Sí",C24)))</formula>
    </cfRule>
  </conditionalFormatting>
  <conditionalFormatting sqref="C11:G14 C16:G21 C39:G46 C48:G49 D52:G53 C52:C56 D55:G56 C58:G59 C63:G65 C67:G70 C72:G74 D76:G76 C76:C91 D78:G81 D83:G87 D89:G91 C93:G96">
    <cfRule type="containsText" dxfId="12" priority="41" operator="containsText" text="No">
      <formula>NOT(ISERROR(SEARCH("No",C11)))</formula>
    </cfRule>
    <cfRule type="containsText" dxfId="11" priority="42" operator="containsText" text="Sí">
      <formula>NOT(ISERROR(SEARCH("Sí",C11)))</formula>
    </cfRule>
  </conditionalFormatting>
  <conditionalFormatting sqref="C26:G29">
    <cfRule type="containsText" dxfId="10" priority="6" operator="containsText" text="No">
      <formula>NOT(ISERROR(SEARCH("No",C26)))</formula>
    </cfRule>
    <cfRule type="containsText" dxfId="9" priority="7" operator="containsText" text="Sí">
      <formula>NOT(ISERROR(SEARCH("Sí",C26)))</formula>
    </cfRule>
  </conditionalFormatting>
  <conditionalFormatting sqref="C31:G33">
    <cfRule type="containsText" dxfId="8" priority="4" operator="containsText" text="No">
      <formula>NOT(ISERROR(SEARCH("No",C31)))</formula>
    </cfRule>
    <cfRule type="containsText" dxfId="7" priority="5" operator="containsText" text="Sí">
      <formula>NOT(ISERROR(SEARCH("Sí",C31)))</formula>
    </cfRule>
  </conditionalFormatting>
  <conditionalFormatting sqref="C35:G37">
    <cfRule type="containsText" dxfId="6" priority="32" stopIfTrue="1" operator="containsText" text="No">
      <formula>NOT(ISERROR(SEARCH("No",C35)))</formula>
    </cfRule>
    <cfRule type="containsText" dxfId="5" priority="33" operator="containsText" text="Sí">
      <formula>NOT(ISERROR(SEARCH("Sí",C35)))</formula>
    </cfRule>
  </conditionalFormatting>
  <conditionalFormatting sqref="G97:G98">
    <cfRule type="cellIs" dxfId="4" priority="3" operator="greaterThanOrEqual">
      <formula>#REF!</formula>
    </cfRule>
  </conditionalFormatting>
  <conditionalFormatting sqref="G22:H22">
    <cfRule type="cellIs" dxfId="3" priority="2" operator="greaterThanOrEqual">
      <formula>#REF!</formula>
    </cfRule>
  </conditionalFormatting>
  <conditionalFormatting sqref="G60:H60">
    <cfRule type="cellIs" dxfId="2" priority="1" operator="greaterThanOrEqual">
      <formula>#REF!</formula>
    </cfRule>
  </conditionalFormatting>
  <conditionalFormatting sqref="J60 H98:H99 J98:J99">
    <cfRule type="cellIs" dxfId="1" priority="40" operator="greaterThanOrEqual">
      <formula>#REF!</formula>
    </cfRule>
  </conditionalFormatting>
  <dataValidations count="1">
    <dataValidation type="list" allowBlank="1" showInputMessage="1" showErrorMessage="1" sqref="D76:G76 C39:G46 C48:G49 D55:G56 C58:G59 C63:G65 C67:G70 C26:G29 D89:G91 C31:G33 C11:G14 C16:G21 C35:G37 D52:G53 C52:C56 C72:G74 D78:G81 D83:G87 C76:C91 C93:G96" xr:uid="{7160422B-C343-1C4A-9197-72AE9E7CE3EF}">
      <formula1>Presente</formula1>
    </dataValidation>
  </dataValidations>
  <pageMargins left="0.7" right="0.7" top="0.75" bottom="0.75" header="0.3" footer="0.3"/>
  <pageSetup scale="36" fitToHeight="3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5F293-453C-344A-BE97-48F85AB18AA0}">
  <sheetPr>
    <pageSetUpPr fitToPage="1"/>
  </sheetPr>
  <dimension ref="A1:J100"/>
  <sheetViews>
    <sheetView workbookViewId="0">
      <pane ySplit="8" topLeftCell="A9" activePane="bottomLeft" state="frozen"/>
      <selection pane="bottomLeft" activeCell="C6" sqref="C6"/>
    </sheetView>
  </sheetViews>
  <sheetFormatPr baseColWidth="10" defaultRowHeight="16" x14ac:dyDescent="0.2"/>
  <cols>
    <col min="1" max="1" width="10.83203125" style="12"/>
    <col min="2" max="2" width="56.6640625" style="13" customWidth="1"/>
    <col min="3" max="5" width="33.5" style="16" customWidth="1"/>
    <col min="6" max="16384" width="10.83203125" style="13"/>
  </cols>
  <sheetData>
    <row r="1" spans="1:10" ht="112" customHeight="1" x14ac:dyDescent="0.2"/>
    <row r="2" spans="1:10" ht="38" customHeight="1" x14ac:dyDescent="0.2">
      <c r="A2" s="17"/>
      <c r="B2" s="18" t="s">
        <v>201</v>
      </c>
      <c r="C2" s="54"/>
      <c r="D2" s="54"/>
      <c r="E2" s="54"/>
      <c r="F2" s="17"/>
      <c r="G2" s="20"/>
      <c r="H2" s="54"/>
      <c r="I2" s="17"/>
      <c r="J2" s="16"/>
    </row>
    <row r="3" spans="1:10" ht="20" customHeight="1" x14ac:dyDescent="0.2">
      <c r="A3" s="17"/>
      <c r="B3" s="18" t="s">
        <v>197</v>
      </c>
      <c r="C3" s="20" t="str">
        <f>'Antecedentes Presentados'!C3</f>
        <v>[Ingresar nombre]</v>
      </c>
      <c r="D3" s="54"/>
      <c r="E3" s="54"/>
      <c r="F3" s="17"/>
      <c r="G3" s="19"/>
      <c r="H3" s="19"/>
      <c r="I3" s="19"/>
    </row>
    <row r="4" spans="1:10" ht="20" customHeight="1" x14ac:dyDescent="0.2">
      <c r="A4" s="17"/>
      <c r="B4" s="18" t="s">
        <v>198</v>
      </c>
      <c r="C4" s="20" t="str">
        <f>'Antecedentes Presentados'!C4</f>
        <v>[Ingresar unidad académica]</v>
      </c>
      <c r="D4" s="54"/>
      <c r="E4" s="54"/>
      <c r="F4" s="17"/>
      <c r="G4" s="19"/>
      <c r="H4" s="19"/>
      <c r="I4" s="19"/>
    </row>
    <row r="5" spans="1:10" ht="20" customHeight="1" x14ac:dyDescent="0.2">
      <c r="A5" s="17"/>
      <c r="B5" s="18" t="s">
        <v>199</v>
      </c>
      <c r="C5" s="20" t="str">
        <f>'Antecedentes Presentados'!C5</f>
        <v>[Ingresar jerarquía a la que se postula]</v>
      </c>
      <c r="D5" s="54"/>
      <c r="E5" s="54"/>
      <c r="F5" s="17"/>
      <c r="G5" s="19"/>
      <c r="H5" s="19"/>
      <c r="I5" s="19"/>
    </row>
    <row r="6" spans="1:10" ht="20" customHeight="1" x14ac:dyDescent="0.2">
      <c r="A6" s="17"/>
      <c r="B6" s="18" t="s">
        <v>206</v>
      </c>
      <c r="C6" s="76"/>
      <c r="D6" s="54"/>
      <c r="E6" s="54"/>
      <c r="F6" s="17"/>
      <c r="G6" s="19"/>
      <c r="H6" s="19"/>
      <c r="I6" s="19"/>
    </row>
    <row r="7" spans="1:10" ht="31" customHeight="1" x14ac:dyDescent="0.2">
      <c r="A7" s="17"/>
      <c r="B7" s="18"/>
      <c r="C7" s="54"/>
      <c r="D7" s="54"/>
      <c r="E7" s="54"/>
      <c r="F7" s="17"/>
      <c r="G7" s="20"/>
      <c r="H7" s="20"/>
      <c r="I7" s="19"/>
    </row>
    <row r="8" spans="1:10" s="15" customFormat="1" ht="34" x14ac:dyDescent="0.2">
      <c r="A8" s="28"/>
      <c r="B8" s="29" t="s">
        <v>107</v>
      </c>
      <c r="C8" s="93" t="s">
        <v>193</v>
      </c>
      <c r="D8" s="66" t="s">
        <v>213</v>
      </c>
      <c r="E8" s="67" t="s">
        <v>194</v>
      </c>
      <c r="F8" s="41"/>
    </row>
    <row r="9" spans="1:10" x14ac:dyDescent="0.2">
      <c r="A9" s="31">
        <v>1</v>
      </c>
      <c r="B9" s="7" t="s">
        <v>0</v>
      </c>
      <c r="C9" s="42"/>
      <c r="D9" s="25"/>
      <c r="E9" s="35"/>
      <c r="F9" s="24"/>
    </row>
    <row r="10" spans="1:10" x14ac:dyDescent="0.2">
      <c r="A10" s="32" t="s">
        <v>105</v>
      </c>
      <c r="B10" s="107" t="s">
        <v>104</v>
      </c>
      <c r="C10" s="106">
        <f>'Proceso de Evaluación'!H11</f>
        <v>0</v>
      </c>
      <c r="D10" s="104">
        <f>'Proceso de Evaluación'!J11</f>
        <v>0</v>
      </c>
      <c r="E10" s="155"/>
      <c r="F10" s="24"/>
    </row>
    <row r="11" spans="1:10" x14ac:dyDescent="0.2">
      <c r="A11" s="33" t="s">
        <v>16</v>
      </c>
      <c r="B11" s="108" t="s">
        <v>12</v>
      </c>
      <c r="C11" s="106">
        <f>'Proceso de Evaluación'!H12</f>
        <v>0</v>
      </c>
      <c r="D11" s="104">
        <f>'Proceso de Evaluación'!J12</f>
        <v>0</v>
      </c>
      <c r="E11" s="155"/>
      <c r="F11" s="24"/>
    </row>
    <row r="12" spans="1:10" x14ac:dyDescent="0.2">
      <c r="A12" s="33" t="s">
        <v>17</v>
      </c>
      <c r="B12" s="108" t="s">
        <v>13</v>
      </c>
      <c r="C12" s="106">
        <f>'Proceso de Evaluación'!H13</f>
        <v>0</v>
      </c>
      <c r="D12" s="104">
        <f>'Proceso de Evaluación'!J13</f>
        <v>0</v>
      </c>
      <c r="E12" s="155"/>
      <c r="F12" s="24"/>
    </row>
    <row r="13" spans="1:10" x14ac:dyDescent="0.2">
      <c r="A13" s="34" t="s">
        <v>18</v>
      </c>
      <c r="B13" s="109" t="s">
        <v>14</v>
      </c>
      <c r="C13" s="106">
        <f>'Proceso de Evaluación'!H14</f>
        <v>0</v>
      </c>
      <c r="D13" s="104">
        <f>'Proceso de Evaluación'!J14</f>
        <v>0</v>
      </c>
      <c r="E13" s="155"/>
      <c r="F13" s="24"/>
    </row>
    <row r="14" spans="1:10" x14ac:dyDescent="0.2">
      <c r="A14" s="31" t="s">
        <v>20</v>
      </c>
      <c r="B14" s="7" t="s">
        <v>15</v>
      </c>
      <c r="C14" s="42"/>
      <c r="D14" s="25"/>
      <c r="E14" s="155"/>
      <c r="F14" s="24"/>
    </row>
    <row r="15" spans="1:10" x14ac:dyDescent="0.2">
      <c r="A15" s="32" t="s">
        <v>21</v>
      </c>
      <c r="B15" s="107" t="s">
        <v>22</v>
      </c>
      <c r="C15" s="106" cm="1">
        <f t="array" ref="C15:C20">'Proceso de Evaluación'!H16:H21</f>
        <v>0</v>
      </c>
      <c r="D15" s="104">
        <f>'Proceso de Evaluación'!J16</f>
        <v>0</v>
      </c>
      <c r="E15" s="155"/>
      <c r="F15" s="24"/>
    </row>
    <row r="16" spans="1:10" x14ac:dyDescent="0.2">
      <c r="A16" s="33" t="s">
        <v>35</v>
      </c>
      <c r="B16" s="108" t="s">
        <v>23</v>
      </c>
      <c r="C16" s="106">
        <v>0</v>
      </c>
      <c r="D16" s="104">
        <f>'Proceso de Evaluación'!J17</f>
        <v>0</v>
      </c>
      <c r="E16" s="155"/>
      <c r="F16" s="24"/>
    </row>
    <row r="17" spans="1:6" x14ac:dyDescent="0.2">
      <c r="A17" s="33" t="s">
        <v>24</v>
      </c>
      <c r="B17" s="108" t="s">
        <v>25</v>
      </c>
      <c r="C17" s="106">
        <v>0</v>
      </c>
      <c r="D17" s="104">
        <f>'Proceso de Evaluación'!J18</f>
        <v>0</v>
      </c>
      <c r="E17" s="155"/>
      <c r="F17" s="24"/>
    </row>
    <row r="18" spans="1:6" x14ac:dyDescent="0.2">
      <c r="A18" s="33" t="s">
        <v>26</v>
      </c>
      <c r="B18" s="108" t="s">
        <v>27</v>
      </c>
      <c r="C18" s="106">
        <v>0</v>
      </c>
      <c r="D18" s="104">
        <f>'Proceso de Evaluación'!J19</f>
        <v>0</v>
      </c>
      <c r="E18" s="155"/>
      <c r="F18" s="24"/>
    </row>
    <row r="19" spans="1:6" x14ac:dyDescent="0.2">
      <c r="A19" s="33" t="s">
        <v>28</v>
      </c>
      <c r="B19" s="108" t="s">
        <v>29</v>
      </c>
      <c r="C19" s="106">
        <v>0</v>
      </c>
      <c r="D19" s="104">
        <f>'Proceso de Evaluación'!J20</f>
        <v>0</v>
      </c>
      <c r="E19" s="155"/>
      <c r="F19" s="24"/>
    </row>
    <row r="20" spans="1:6" x14ac:dyDescent="0.2">
      <c r="A20" s="34" t="s">
        <v>30</v>
      </c>
      <c r="B20" s="109" t="s">
        <v>31</v>
      </c>
      <c r="C20" s="106">
        <v>0</v>
      </c>
      <c r="D20" s="104">
        <f>'Proceso de Evaluación'!J21</f>
        <v>0</v>
      </c>
      <c r="E20" s="155"/>
      <c r="F20" s="24"/>
    </row>
    <row r="21" spans="1:6" x14ac:dyDescent="0.2">
      <c r="A21" s="4"/>
      <c r="B21" s="5"/>
      <c r="C21" s="52" t="s">
        <v>141</v>
      </c>
      <c r="D21" s="105">
        <f>SUM(D10:D13,D15:D20)</f>
        <v>0</v>
      </c>
      <c r="E21" s="60">
        <f>'Proceso de Evaluación'!K22</f>
        <v>0</v>
      </c>
      <c r="F21" s="24"/>
    </row>
    <row r="22" spans="1:6" x14ac:dyDescent="0.2">
      <c r="A22" s="31">
        <v>2</v>
      </c>
      <c r="B22" s="7" t="s">
        <v>33</v>
      </c>
      <c r="C22" s="94"/>
      <c r="D22" s="26"/>
      <c r="E22" s="178"/>
      <c r="F22" s="24"/>
    </row>
    <row r="23" spans="1:6" x14ac:dyDescent="0.2">
      <c r="A23" s="31" t="s">
        <v>36</v>
      </c>
      <c r="B23" s="7" t="s">
        <v>34</v>
      </c>
      <c r="C23" s="94"/>
      <c r="D23" s="26"/>
      <c r="E23" s="178"/>
      <c r="F23" s="24"/>
    </row>
    <row r="24" spans="1:6" x14ac:dyDescent="0.2">
      <c r="A24" s="31" t="s">
        <v>37</v>
      </c>
      <c r="B24" s="7" t="s">
        <v>38</v>
      </c>
      <c r="C24" s="94"/>
      <c r="D24" s="26"/>
      <c r="E24" s="178"/>
      <c r="F24" s="24"/>
    </row>
    <row r="25" spans="1:6" x14ac:dyDescent="0.2">
      <c r="A25" s="32" t="s">
        <v>114</v>
      </c>
      <c r="B25" s="107" t="s">
        <v>39</v>
      </c>
      <c r="C25" s="106">
        <f>'Proceso de Evaluación'!H26</f>
        <v>0</v>
      </c>
      <c r="D25" s="104">
        <f>'Proceso de Evaluación'!J26</f>
        <v>0</v>
      </c>
      <c r="E25" s="178"/>
      <c r="F25" s="24"/>
    </row>
    <row r="26" spans="1:6" x14ac:dyDescent="0.2">
      <c r="A26" s="33" t="s">
        <v>115</v>
      </c>
      <c r="B26" s="108" t="s">
        <v>40</v>
      </c>
      <c r="C26" s="106">
        <f>'Proceso de Evaluación'!H27</f>
        <v>0</v>
      </c>
      <c r="D26" s="104">
        <f>'Proceso de Evaluación'!J27</f>
        <v>0</v>
      </c>
      <c r="E26" s="178"/>
      <c r="F26" s="24"/>
    </row>
    <row r="27" spans="1:6" x14ac:dyDescent="0.2">
      <c r="A27" s="33" t="s">
        <v>116</v>
      </c>
      <c r="B27" s="108" t="s">
        <v>41</v>
      </c>
      <c r="C27" s="106">
        <f>'Proceso de Evaluación'!H28</f>
        <v>0</v>
      </c>
      <c r="D27" s="104">
        <f>'Proceso de Evaluación'!J28</f>
        <v>0</v>
      </c>
      <c r="E27" s="178"/>
      <c r="F27" s="24"/>
    </row>
    <row r="28" spans="1:6" x14ac:dyDescent="0.2">
      <c r="A28" s="34" t="s">
        <v>117</v>
      </c>
      <c r="B28" s="109" t="s">
        <v>42</v>
      </c>
      <c r="C28" s="106">
        <f>'Proceso de Evaluación'!H29</f>
        <v>0</v>
      </c>
      <c r="D28" s="104">
        <f>'Proceso de Evaluación'!J29</f>
        <v>0</v>
      </c>
      <c r="E28" s="178"/>
      <c r="F28" s="24"/>
    </row>
    <row r="29" spans="1:6" x14ac:dyDescent="0.2">
      <c r="A29" s="31" t="s">
        <v>44</v>
      </c>
      <c r="B29" s="7" t="s">
        <v>45</v>
      </c>
      <c r="C29" s="94"/>
      <c r="D29" s="26"/>
      <c r="E29" s="178"/>
      <c r="F29" s="24"/>
    </row>
    <row r="30" spans="1:6" x14ac:dyDescent="0.2">
      <c r="A30" s="32" t="s">
        <v>118</v>
      </c>
      <c r="B30" s="107" t="s">
        <v>46</v>
      </c>
      <c r="C30" s="106">
        <f>'Proceso de Evaluación'!H31</f>
        <v>0</v>
      </c>
      <c r="D30" s="104">
        <f>'Proceso de Evaluación'!J31</f>
        <v>0</v>
      </c>
      <c r="E30" s="178"/>
      <c r="F30" s="24"/>
    </row>
    <row r="31" spans="1:6" x14ac:dyDescent="0.2">
      <c r="A31" s="33" t="s">
        <v>119</v>
      </c>
      <c r="B31" s="108" t="s">
        <v>47</v>
      </c>
      <c r="C31" s="106">
        <f>'Proceso de Evaluación'!H32</f>
        <v>0</v>
      </c>
      <c r="D31" s="104">
        <f>'Proceso de Evaluación'!J32</f>
        <v>0</v>
      </c>
      <c r="E31" s="178"/>
      <c r="F31" s="24"/>
    </row>
    <row r="32" spans="1:6" x14ac:dyDescent="0.2">
      <c r="A32" s="34" t="s">
        <v>123</v>
      </c>
      <c r="B32" s="109" t="s">
        <v>48</v>
      </c>
      <c r="C32" s="106">
        <f>'Proceso de Evaluación'!H33</f>
        <v>0</v>
      </c>
      <c r="D32" s="104">
        <f>'Proceso de Evaluación'!J33</f>
        <v>0</v>
      </c>
      <c r="E32" s="178"/>
      <c r="F32" s="24"/>
    </row>
    <row r="33" spans="1:6" x14ac:dyDescent="0.2">
      <c r="A33" s="31" t="s">
        <v>50</v>
      </c>
      <c r="B33" s="7" t="s">
        <v>49</v>
      </c>
      <c r="C33" s="42"/>
      <c r="D33" s="25"/>
      <c r="E33" s="178"/>
      <c r="F33" s="24"/>
    </row>
    <row r="34" spans="1:6" x14ac:dyDescent="0.2">
      <c r="A34" s="32" t="s">
        <v>120</v>
      </c>
      <c r="B34" s="107" t="s">
        <v>51</v>
      </c>
      <c r="C34" s="106">
        <f>'Proceso de Evaluación'!H35</f>
        <v>0</v>
      </c>
      <c r="D34" s="104">
        <f>'Proceso de Evaluación'!J35</f>
        <v>0</v>
      </c>
      <c r="E34" s="178"/>
      <c r="F34" s="24"/>
    </row>
    <row r="35" spans="1:6" x14ac:dyDescent="0.2">
      <c r="A35" s="33" t="s">
        <v>121</v>
      </c>
      <c r="B35" s="108" t="s">
        <v>52</v>
      </c>
      <c r="C35" s="106">
        <f>'Proceso de Evaluación'!H36</f>
        <v>0</v>
      </c>
      <c r="D35" s="104">
        <f>'Proceso de Evaluación'!J36</f>
        <v>0</v>
      </c>
      <c r="E35" s="178"/>
      <c r="F35" s="24"/>
    </row>
    <row r="36" spans="1:6" x14ac:dyDescent="0.2">
      <c r="A36" s="34" t="s">
        <v>122</v>
      </c>
      <c r="B36" s="109" t="s">
        <v>53</v>
      </c>
      <c r="C36" s="106">
        <f>'Proceso de Evaluación'!H37</f>
        <v>0</v>
      </c>
      <c r="D36" s="104">
        <f>'Proceso de Evaluación'!J37</f>
        <v>0</v>
      </c>
      <c r="E36" s="178"/>
      <c r="F36" s="24"/>
    </row>
    <row r="37" spans="1:6" x14ac:dyDescent="0.2">
      <c r="A37" s="31" t="s">
        <v>54</v>
      </c>
      <c r="B37" s="7" t="s">
        <v>55</v>
      </c>
      <c r="C37" s="42"/>
      <c r="D37" s="25"/>
      <c r="E37" s="178"/>
      <c r="F37" s="24"/>
    </row>
    <row r="38" spans="1:6" x14ac:dyDescent="0.2">
      <c r="A38" s="32" t="s">
        <v>124</v>
      </c>
      <c r="B38" s="107" t="s">
        <v>56</v>
      </c>
      <c r="C38" s="106">
        <f>'Proceso de Evaluación'!H39</f>
        <v>0</v>
      </c>
      <c r="D38" s="104">
        <f>'Proceso de Evaluación'!J39</f>
        <v>0</v>
      </c>
      <c r="E38" s="178"/>
      <c r="F38" s="24"/>
    </row>
    <row r="39" spans="1:6" x14ac:dyDescent="0.2">
      <c r="A39" s="33" t="s">
        <v>125</v>
      </c>
      <c r="B39" s="108" t="s">
        <v>57</v>
      </c>
      <c r="C39" s="106">
        <f>'Proceso de Evaluación'!H40</f>
        <v>0</v>
      </c>
      <c r="D39" s="104">
        <f>'Proceso de Evaluación'!J40</f>
        <v>0</v>
      </c>
      <c r="E39" s="178"/>
      <c r="F39" s="24"/>
    </row>
    <row r="40" spans="1:6" x14ac:dyDescent="0.2">
      <c r="A40" s="33" t="s">
        <v>126</v>
      </c>
      <c r="B40" s="108" t="s">
        <v>58</v>
      </c>
      <c r="C40" s="106">
        <f>'Proceso de Evaluación'!H41</f>
        <v>0</v>
      </c>
      <c r="D40" s="104">
        <f>'Proceso de Evaluación'!J41</f>
        <v>0</v>
      </c>
      <c r="E40" s="178"/>
      <c r="F40" s="24"/>
    </row>
    <row r="41" spans="1:6" x14ac:dyDescent="0.2">
      <c r="A41" s="33" t="s">
        <v>127</v>
      </c>
      <c r="B41" s="108" t="s">
        <v>59</v>
      </c>
      <c r="C41" s="106">
        <f>'Proceso de Evaluación'!H42</f>
        <v>0</v>
      </c>
      <c r="D41" s="104">
        <f>'Proceso de Evaluación'!J42</f>
        <v>0</v>
      </c>
      <c r="E41" s="178"/>
      <c r="F41" s="24"/>
    </row>
    <row r="42" spans="1:6" x14ac:dyDescent="0.2">
      <c r="A42" s="33" t="s">
        <v>128</v>
      </c>
      <c r="B42" s="108" t="s">
        <v>60</v>
      </c>
      <c r="C42" s="106">
        <f>'Proceso de Evaluación'!H43</f>
        <v>0</v>
      </c>
      <c r="D42" s="104">
        <f>'Proceso de Evaluación'!J43</f>
        <v>0</v>
      </c>
      <c r="E42" s="178"/>
      <c r="F42" s="24"/>
    </row>
    <row r="43" spans="1:6" x14ac:dyDescent="0.2">
      <c r="A43" s="33" t="s">
        <v>129</v>
      </c>
      <c r="B43" s="108" t="s">
        <v>77</v>
      </c>
      <c r="C43" s="106">
        <f>'Proceso de Evaluación'!H44</f>
        <v>0</v>
      </c>
      <c r="D43" s="104">
        <f>'Proceso de Evaluación'!J44</f>
        <v>0</v>
      </c>
      <c r="E43" s="178"/>
      <c r="F43" s="24"/>
    </row>
    <row r="44" spans="1:6" x14ac:dyDescent="0.2">
      <c r="A44" s="33" t="s">
        <v>130</v>
      </c>
      <c r="B44" s="108" t="s">
        <v>61</v>
      </c>
      <c r="C44" s="106">
        <f>'Proceso de Evaluación'!H45</f>
        <v>0</v>
      </c>
      <c r="D44" s="104">
        <f>'Proceso de Evaluación'!J45</f>
        <v>0</v>
      </c>
      <c r="E44" s="178"/>
      <c r="F44" s="24"/>
    </row>
    <row r="45" spans="1:6" x14ac:dyDescent="0.2">
      <c r="A45" s="34" t="s">
        <v>131</v>
      </c>
      <c r="B45" s="109" t="s">
        <v>62</v>
      </c>
      <c r="C45" s="106">
        <f>'Proceso de Evaluación'!H46</f>
        <v>0</v>
      </c>
      <c r="D45" s="104">
        <f>'Proceso de Evaluación'!J46</f>
        <v>0</v>
      </c>
      <c r="E45" s="178"/>
      <c r="F45" s="24"/>
    </row>
    <row r="46" spans="1:6" x14ac:dyDescent="0.2">
      <c r="A46" s="31" t="s">
        <v>63</v>
      </c>
      <c r="B46" s="7" t="s">
        <v>64</v>
      </c>
      <c r="C46" s="42"/>
      <c r="D46" s="25"/>
      <c r="E46" s="178"/>
      <c r="F46" s="24"/>
    </row>
    <row r="47" spans="1:6" x14ac:dyDescent="0.2">
      <c r="A47" s="32" t="s">
        <v>132</v>
      </c>
      <c r="B47" s="107" t="s">
        <v>66</v>
      </c>
      <c r="C47" s="106">
        <f>'Proceso de Evaluación'!H48</f>
        <v>0</v>
      </c>
      <c r="D47" s="104">
        <f>'Proceso de Evaluación'!J48</f>
        <v>0</v>
      </c>
      <c r="E47" s="178"/>
      <c r="F47" s="24"/>
    </row>
    <row r="48" spans="1:6" x14ac:dyDescent="0.2">
      <c r="A48" s="34" t="s">
        <v>133</v>
      </c>
      <c r="B48" s="109" t="s">
        <v>65</v>
      </c>
      <c r="C48" s="106">
        <f>'Proceso de Evaluación'!H49</f>
        <v>0</v>
      </c>
      <c r="D48" s="104">
        <f>'Proceso de Evaluación'!J49</f>
        <v>0</v>
      </c>
      <c r="E48" s="178"/>
      <c r="F48" s="24"/>
    </row>
    <row r="49" spans="1:6" x14ac:dyDescent="0.2">
      <c r="A49" s="31" t="s">
        <v>67</v>
      </c>
      <c r="B49" s="7" t="s">
        <v>68</v>
      </c>
      <c r="C49" s="42"/>
      <c r="D49" s="25"/>
      <c r="E49" s="178"/>
      <c r="F49" s="24"/>
    </row>
    <row r="50" spans="1:6" x14ac:dyDescent="0.2">
      <c r="A50" s="31" t="s">
        <v>136</v>
      </c>
      <c r="B50" s="7" t="s">
        <v>75</v>
      </c>
      <c r="C50" s="94"/>
      <c r="D50" s="26"/>
      <c r="E50" s="178"/>
      <c r="F50" s="24"/>
    </row>
    <row r="51" spans="1:6" x14ac:dyDescent="0.2">
      <c r="A51" s="32" t="s">
        <v>137</v>
      </c>
      <c r="B51" s="107" t="s">
        <v>70</v>
      </c>
      <c r="C51" s="106">
        <f>'Proceso de Evaluación'!H52</f>
        <v>0</v>
      </c>
      <c r="D51" s="104">
        <f>'Proceso de Evaluación'!J52</f>
        <v>0</v>
      </c>
      <c r="E51" s="178"/>
      <c r="F51" s="24"/>
    </row>
    <row r="52" spans="1:6" x14ac:dyDescent="0.2">
      <c r="A52" s="33" t="s">
        <v>138</v>
      </c>
      <c r="B52" s="108" t="s">
        <v>69</v>
      </c>
      <c r="C52" s="106">
        <f>'Proceso de Evaluación'!H53</f>
        <v>0</v>
      </c>
      <c r="D52" s="104">
        <f>'Proceso de Evaluación'!J53</f>
        <v>0</v>
      </c>
      <c r="E52" s="178"/>
      <c r="F52" s="24"/>
    </row>
    <row r="53" spans="1:6" x14ac:dyDescent="0.2">
      <c r="A53" s="49" t="s">
        <v>134</v>
      </c>
      <c r="B53" s="110" t="s">
        <v>135</v>
      </c>
      <c r="C53" s="154"/>
      <c r="D53" s="140"/>
      <c r="E53" s="178"/>
      <c r="F53" s="24"/>
    </row>
    <row r="54" spans="1:6" x14ac:dyDescent="0.2">
      <c r="A54" s="33" t="s">
        <v>139</v>
      </c>
      <c r="B54" s="108" t="s">
        <v>71</v>
      </c>
      <c r="C54" s="106">
        <f>'Proceso de Evaluación'!H55</f>
        <v>0</v>
      </c>
      <c r="D54" s="104">
        <f>'Proceso de Evaluación'!J55</f>
        <v>0</v>
      </c>
      <c r="E54" s="178"/>
      <c r="F54" s="24"/>
    </row>
    <row r="55" spans="1:6" x14ac:dyDescent="0.2">
      <c r="A55" s="33" t="s">
        <v>140</v>
      </c>
      <c r="B55" s="108" t="s">
        <v>72</v>
      </c>
      <c r="C55" s="106">
        <f>'Proceso de Evaluación'!H56</f>
        <v>0</v>
      </c>
      <c r="D55" s="104">
        <f>'Proceso de Evaluación'!J56</f>
        <v>0</v>
      </c>
      <c r="E55" s="178"/>
      <c r="F55" s="24"/>
    </row>
    <row r="56" spans="1:6" x14ac:dyDescent="0.2">
      <c r="A56" s="49" t="s">
        <v>73</v>
      </c>
      <c r="B56" s="110" t="s">
        <v>74</v>
      </c>
      <c r="C56" s="154"/>
      <c r="D56" s="140"/>
      <c r="E56" s="178"/>
      <c r="F56" s="24"/>
    </row>
    <row r="57" spans="1:6" x14ac:dyDescent="0.2">
      <c r="A57" s="33" t="s">
        <v>188</v>
      </c>
      <c r="B57" s="108" t="s">
        <v>75</v>
      </c>
      <c r="C57" s="106">
        <f>'Proceso de Evaluación'!H58</f>
        <v>0</v>
      </c>
      <c r="D57" s="104">
        <f>'Proceso de Evaluación'!J58</f>
        <v>0</v>
      </c>
      <c r="E57" s="178"/>
      <c r="F57" s="24"/>
    </row>
    <row r="58" spans="1:6" x14ac:dyDescent="0.2">
      <c r="A58" s="34" t="s">
        <v>189</v>
      </c>
      <c r="B58" s="109" t="s">
        <v>76</v>
      </c>
      <c r="C58" s="106">
        <f>'Proceso de Evaluación'!H59</f>
        <v>0</v>
      </c>
      <c r="D58" s="104">
        <f>'Proceso de Evaluación'!J59</f>
        <v>0</v>
      </c>
      <c r="E58" s="178"/>
      <c r="F58" s="24"/>
    </row>
    <row r="59" spans="1:6" x14ac:dyDescent="0.2">
      <c r="A59" s="36"/>
      <c r="B59" s="5"/>
      <c r="C59" s="52" t="s">
        <v>142</v>
      </c>
      <c r="D59" s="105">
        <f>SUM(D25:D28,D30:D32,D34:D36,D38:D45,D47:D48,D51:D58)</f>
        <v>0</v>
      </c>
      <c r="E59" s="60">
        <f>'Proceso de Evaluación'!K60</f>
        <v>0</v>
      </c>
      <c r="F59" s="24"/>
    </row>
    <row r="60" spans="1:6" x14ac:dyDescent="0.2">
      <c r="A60" s="31">
        <v>3</v>
      </c>
      <c r="B60" s="7" t="s">
        <v>78</v>
      </c>
      <c r="C60" s="42"/>
      <c r="D60" s="25"/>
      <c r="E60" s="35"/>
      <c r="F60" s="24"/>
    </row>
    <row r="61" spans="1:6" x14ac:dyDescent="0.2">
      <c r="A61" s="31" t="s">
        <v>79</v>
      </c>
      <c r="B61" s="7" t="s">
        <v>80</v>
      </c>
      <c r="C61" s="42"/>
      <c r="D61" s="25"/>
      <c r="E61" s="35"/>
      <c r="F61" s="24"/>
    </row>
    <row r="62" spans="1:6" x14ac:dyDescent="0.2">
      <c r="A62" s="32" t="s">
        <v>143</v>
      </c>
      <c r="B62" s="107" t="s">
        <v>81</v>
      </c>
      <c r="C62" s="106">
        <f>'Proceso de Evaluación'!H63</f>
        <v>0</v>
      </c>
      <c r="D62" s="104">
        <f>'Proceso de Evaluación'!J63</f>
        <v>0</v>
      </c>
      <c r="E62" s="155"/>
      <c r="F62" s="24"/>
    </row>
    <row r="63" spans="1:6" x14ac:dyDescent="0.2">
      <c r="A63" s="33" t="s">
        <v>144</v>
      </c>
      <c r="B63" s="108" t="s">
        <v>82</v>
      </c>
      <c r="C63" s="106">
        <f>'Proceso de Evaluación'!H64</f>
        <v>0</v>
      </c>
      <c r="D63" s="104">
        <f>'Proceso de Evaluación'!J64</f>
        <v>0</v>
      </c>
      <c r="E63" s="155"/>
      <c r="F63" s="24"/>
    </row>
    <row r="64" spans="1:6" x14ac:dyDescent="0.2">
      <c r="A64" s="33" t="s">
        <v>145</v>
      </c>
      <c r="B64" s="108" t="s">
        <v>83</v>
      </c>
      <c r="C64" s="106">
        <f>'Proceso de Evaluación'!H65</f>
        <v>0</v>
      </c>
      <c r="D64" s="104">
        <f>'Proceso de Evaluación'!J65</f>
        <v>0</v>
      </c>
      <c r="E64" s="155"/>
      <c r="F64" s="24"/>
    </row>
    <row r="65" spans="1:6" x14ac:dyDescent="0.2">
      <c r="A65" s="49" t="s">
        <v>84</v>
      </c>
      <c r="B65" s="110" t="s">
        <v>85</v>
      </c>
      <c r="C65" s="154"/>
      <c r="D65" s="140"/>
      <c r="E65" s="155"/>
      <c r="F65" s="24"/>
    </row>
    <row r="66" spans="1:6" x14ac:dyDescent="0.2">
      <c r="A66" s="33" t="s">
        <v>146</v>
      </c>
      <c r="B66" s="108" t="s">
        <v>81</v>
      </c>
      <c r="C66" s="106">
        <f>'Proceso de Evaluación'!H67</f>
        <v>0</v>
      </c>
      <c r="D66" s="104">
        <f>'Proceso de Evaluación'!J67</f>
        <v>0</v>
      </c>
      <c r="E66" s="155"/>
      <c r="F66" s="24"/>
    </row>
    <row r="67" spans="1:6" x14ac:dyDescent="0.2">
      <c r="A67" s="33" t="s">
        <v>147</v>
      </c>
      <c r="B67" s="108" t="s">
        <v>82</v>
      </c>
      <c r="C67" s="106">
        <f>'Proceso de Evaluación'!H68</f>
        <v>0</v>
      </c>
      <c r="D67" s="104">
        <f>'Proceso de Evaluación'!J68</f>
        <v>0</v>
      </c>
      <c r="E67" s="155"/>
      <c r="F67" s="24"/>
    </row>
    <row r="68" spans="1:6" x14ac:dyDescent="0.2">
      <c r="A68" s="33" t="s">
        <v>148</v>
      </c>
      <c r="B68" s="108" t="s">
        <v>83</v>
      </c>
      <c r="C68" s="106">
        <f>'Proceso de Evaluación'!H69</f>
        <v>0</v>
      </c>
      <c r="D68" s="104">
        <f>'Proceso de Evaluación'!J69</f>
        <v>0</v>
      </c>
      <c r="E68" s="155"/>
      <c r="F68" s="24"/>
    </row>
    <row r="69" spans="1:6" x14ac:dyDescent="0.2">
      <c r="A69" s="37" t="s">
        <v>86</v>
      </c>
      <c r="B69" s="111" t="s">
        <v>87</v>
      </c>
      <c r="C69" s="106">
        <f>'Proceso de Evaluación'!H70</f>
        <v>0</v>
      </c>
      <c r="D69" s="104">
        <f>'Proceso de Evaluación'!J70</f>
        <v>0</v>
      </c>
      <c r="E69" s="155"/>
      <c r="F69" s="24"/>
    </row>
    <row r="70" spans="1:6" x14ac:dyDescent="0.2">
      <c r="A70" s="31" t="s">
        <v>88</v>
      </c>
      <c r="B70" s="7" t="s">
        <v>89</v>
      </c>
      <c r="C70" s="42"/>
      <c r="D70" s="25"/>
      <c r="E70" s="35"/>
      <c r="F70" s="24"/>
    </row>
    <row r="71" spans="1:6" x14ac:dyDescent="0.2">
      <c r="A71" s="32" t="s">
        <v>90</v>
      </c>
      <c r="B71" s="107" t="s">
        <v>91</v>
      </c>
      <c r="C71" s="106">
        <f>'Proceso de Evaluación'!H72</f>
        <v>0</v>
      </c>
      <c r="D71" s="104">
        <f>'Proceso de Evaluación'!J72</f>
        <v>0</v>
      </c>
      <c r="E71" s="155"/>
      <c r="F71" s="24"/>
    </row>
    <row r="72" spans="1:6" x14ac:dyDescent="0.2">
      <c r="A72" s="33" t="s">
        <v>92</v>
      </c>
      <c r="B72" s="108" t="s">
        <v>93</v>
      </c>
      <c r="C72" s="106">
        <f>'Proceso de Evaluación'!H73</f>
        <v>0</v>
      </c>
      <c r="D72" s="104">
        <f>'Proceso de Evaluación'!J73</f>
        <v>0</v>
      </c>
      <c r="E72" s="155"/>
      <c r="F72" s="24"/>
    </row>
    <row r="73" spans="1:6" x14ac:dyDescent="0.2">
      <c r="A73" s="34" t="s">
        <v>94</v>
      </c>
      <c r="B73" s="109" t="s">
        <v>95</v>
      </c>
      <c r="C73" s="106">
        <f>'Proceso de Evaluación'!H74</f>
        <v>0</v>
      </c>
      <c r="D73" s="104">
        <f>'Proceso de Evaluación'!J74</f>
        <v>0</v>
      </c>
      <c r="E73" s="155"/>
      <c r="F73" s="24"/>
    </row>
    <row r="74" spans="1:6" x14ac:dyDescent="0.2">
      <c r="A74" s="31" t="s">
        <v>96</v>
      </c>
      <c r="B74" s="7" t="s">
        <v>97</v>
      </c>
      <c r="C74" s="94"/>
      <c r="D74" s="25"/>
      <c r="E74" s="35"/>
      <c r="F74" s="24"/>
    </row>
    <row r="75" spans="1:6" x14ac:dyDescent="0.2">
      <c r="A75" s="50" t="s">
        <v>98</v>
      </c>
      <c r="B75" s="112" t="s">
        <v>149</v>
      </c>
      <c r="C75" s="106">
        <f>'Proceso de Evaluación'!H76</f>
        <v>0</v>
      </c>
      <c r="D75" s="104">
        <f>'Proceso de Evaluación'!J76</f>
        <v>0</v>
      </c>
      <c r="E75" s="35"/>
      <c r="F75" s="24"/>
    </row>
    <row r="76" spans="1:6" x14ac:dyDescent="0.2">
      <c r="A76" s="10" t="s">
        <v>99</v>
      </c>
      <c r="B76" s="7" t="s">
        <v>167</v>
      </c>
      <c r="C76" s="154"/>
      <c r="D76" s="140"/>
      <c r="E76" s="155"/>
      <c r="F76" s="24"/>
    </row>
    <row r="77" spans="1:6" x14ac:dyDescent="0.2">
      <c r="A77" s="32" t="s">
        <v>166</v>
      </c>
      <c r="B77" s="107" t="s">
        <v>151</v>
      </c>
      <c r="C77" s="106">
        <f>'Proceso de Evaluación'!H78</f>
        <v>0</v>
      </c>
      <c r="D77" s="104">
        <f>'Proceso de Evaluación'!J78</f>
        <v>0</v>
      </c>
      <c r="E77" s="155"/>
      <c r="F77" s="24"/>
    </row>
    <row r="78" spans="1:6" x14ac:dyDescent="0.2">
      <c r="A78" s="33" t="s">
        <v>168</v>
      </c>
      <c r="B78" s="108" t="s">
        <v>150</v>
      </c>
      <c r="C78" s="106">
        <f>'Proceso de Evaluación'!H79</f>
        <v>0</v>
      </c>
      <c r="D78" s="104">
        <f>'Proceso de Evaluación'!J79</f>
        <v>0</v>
      </c>
      <c r="E78" s="155"/>
      <c r="F78" s="24"/>
    </row>
    <row r="79" spans="1:6" x14ac:dyDescent="0.2">
      <c r="A79" s="33" t="s">
        <v>170</v>
      </c>
      <c r="B79" s="108" t="s">
        <v>152</v>
      </c>
      <c r="C79" s="106">
        <f>'Proceso de Evaluación'!H80</f>
        <v>0</v>
      </c>
      <c r="D79" s="104">
        <f>'Proceso de Evaluación'!J80</f>
        <v>0</v>
      </c>
      <c r="E79" s="155"/>
      <c r="F79" s="24"/>
    </row>
    <row r="80" spans="1:6" x14ac:dyDescent="0.2">
      <c r="A80" s="34" t="s">
        <v>169</v>
      </c>
      <c r="B80" s="109" t="s">
        <v>153</v>
      </c>
      <c r="C80" s="106">
        <f>'Proceso de Evaluación'!H81</f>
        <v>0</v>
      </c>
      <c r="D80" s="104">
        <f>'Proceso de Evaluación'!J81</f>
        <v>0</v>
      </c>
      <c r="E80" s="155"/>
      <c r="F80" s="24"/>
    </row>
    <row r="81" spans="1:6" x14ac:dyDescent="0.2">
      <c r="A81" s="31" t="s">
        <v>100</v>
      </c>
      <c r="B81" s="7" t="s">
        <v>171</v>
      </c>
      <c r="C81" s="42"/>
      <c r="D81" s="25"/>
      <c r="E81" s="35"/>
      <c r="F81" s="24"/>
    </row>
    <row r="82" spans="1:6" x14ac:dyDescent="0.2">
      <c r="A82" s="32" t="s">
        <v>172</v>
      </c>
      <c r="B82" s="107" t="s">
        <v>173</v>
      </c>
      <c r="C82" s="106">
        <f>'Proceso de Evaluación'!H83</f>
        <v>0</v>
      </c>
      <c r="D82" s="104">
        <f>'Proceso de Evaluación'!J83</f>
        <v>0</v>
      </c>
      <c r="E82" s="155"/>
      <c r="F82" s="24"/>
    </row>
    <row r="83" spans="1:6" x14ac:dyDescent="0.2">
      <c r="A83" s="33" t="s">
        <v>174</v>
      </c>
      <c r="B83" s="108" t="s">
        <v>154</v>
      </c>
      <c r="C83" s="106">
        <f>'Proceso de Evaluación'!H84</f>
        <v>0</v>
      </c>
      <c r="D83" s="104">
        <f>'Proceso de Evaluación'!J84</f>
        <v>0</v>
      </c>
      <c r="E83" s="155"/>
      <c r="F83" s="24"/>
    </row>
    <row r="84" spans="1:6" x14ac:dyDescent="0.2">
      <c r="A84" s="33" t="s">
        <v>175</v>
      </c>
      <c r="B84" s="108" t="s">
        <v>155</v>
      </c>
      <c r="C84" s="106">
        <f>'Proceso de Evaluación'!H85</f>
        <v>0</v>
      </c>
      <c r="D84" s="104">
        <f>'Proceso de Evaluación'!J85</f>
        <v>0</v>
      </c>
      <c r="E84" s="155"/>
      <c r="F84" s="24"/>
    </row>
    <row r="85" spans="1:6" x14ac:dyDescent="0.2">
      <c r="A85" s="33" t="s">
        <v>176</v>
      </c>
      <c r="B85" s="108" t="s">
        <v>156</v>
      </c>
      <c r="C85" s="106">
        <f>'Proceso de Evaluación'!H86</f>
        <v>0</v>
      </c>
      <c r="D85" s="104">
        <f>'Proceso de Evaluación'!J86</f>
        <v>0</v>
      </c>
      <c r="E85" s="155"/>
      <c r="F85" s="24"/>
    </row>
    <row r="86" spans="1:6" x14ac:dyDescent="0.2">
      <c r="A86" s="34" t="s">
        <v>177</v>
      </c>
      <c r="B86" s="109" t="s">
        <v>157</v>
      </c>
      <c r="C86" s="106">
        <f>'Proceso de Evaluación'!H87</f>
        <v>0</v>
      </c>
      <c r="D86" s="104">
        <f>'Proceso de Evaluación'!J87</f>
        <v>0</v>
      </c>
      <c r="E86" s="155"/>
      <c r="F86" s="24"/>
    </row>
    <row r="87" spans="1:6" x14ac:dyDescent="0.2">
      <c r="A87" s="31" t="s">
        <v>101</v>
      </c>
      <c r="B87" s="7" t="s">
        <v>178</v>
      </c>
      <c r="C87" s="42"/>
      <c r="D87" s="25"/>
      <c r="E87" s="35"/>
      <c r="F87" s="24"/>
    </row>
    <row r="88" spans="1:6" x14ac:dyDescent="0.2">
      <c r="A88" s="32" t="s">
        <v>179</v>
      </c>
      <c r="B88" s="107" t="s">
        <v>158</v>
      </c>
      <c r="C88" s="106">
        <f>'Proceso de Evaluación'!H89</f>
        <v>0</v>
      </c>
      <c r="D88" s="104">
        <f>'Proceso de Evaluación'!J89</f>
        <v>0</v>
      </c>
      <c r="E88" s="155"/>
      <c r="F88" s="24"/>
    </row>
    <row r="89" spans="1:6" x14ac:dyDescent="0.2">
      <c r="A89" s="33" t="s">
        <v>180</v>
      </c>
      <c r="B89" s="108" t="s">
        <v>159</v>
      </c>
      <c r="C89" s="106">
        <f>'Proceso de Evaluación'!H90</f>
        <v>0</v>
      </c>
      <c r="D89" s="104">
        <f>'Proceso de Evaluación'!J90</f>
        <v>0</v>
      </c>
      <c r="E89" s="155"/>
      <c r="F89" s="24"/>
    </row>
    <row r="90" spans="1:6" x14ac:dyDescent="0.2">
      <c r="A90" s="34" t="s">
        <v>181</v>
      </c>
      <c r="B90" s="109" t="s">
        <v>160</v>
      </c>
      <c r="C90" s="106">
        <f>'Proceso de Evaluación'!H91</f>
        <v>0</v>
      </c>
      <c r="D90" s="104">
        <f>'Proceso de Evaluación'!J91</f>
        <v>0</v>
      </c>
      <c r="E90" s="155"/>
      <c r="F90" s="24"/>
    </row>
    <row r="91" spans="1:6" x14ac:dyDescent="0.2">
      <c r="A91" s="31" t="s">
        <v>102</v>
      </c>
      <c r="B91" s="7" t="s">
        <v>161</v>
      </c>
      <c r="C91" s="42"/>
      <c r="D91" s="25"/>
      <c r="E91" s="35"/>
      <c r="F91" s="24"/>
    </row>
    <row r="92" spans="1:6" x14ac:dyDescent="0.2">
      <c r="A92" s="32" t="s">
        <v>182</v>
      </c>
      <c r="B92" s="107" t="s">
        <v>162</v>
      </c>
      <c r="C92" s="106">
        <f>'Proceso de Evaluación'!H93</f>
        <v>0</v>
      </c>
      <c r="D92" s="104">
        <f>'Proceso de Evaluación'!J93</f>
        <v>0</v>
      </c>
      <c r="E92" s="155"/>
      <c r="F92" s="24"/>
    </row>
    <row r="93" spans="1:6" x14ac:dyDescent="0.2">
      <c r="A93" s="33" t="s">
        <v>183</v>
      </c>
      <c r="B93" s="108" t="s">
        <v>163</v>
      </c>
      <c r="C93" s="106">
        <f>'Proceso de Evaluación'!H94</f>
        <v>0</v>
      </c>
      <c r="D93" s="104">
        <f>'Proceso de Evaluación'!J94</f>
        <v>0</v>
      </c>
      <c r="E93" s="155"/>
      <c r="F93" s="24"/>
    </row>
    <row r="94" spans="1:6" x14ac:dyDescent="0.2">
      <c r="A94" s="33" t="s">
        <v>184</v>
      </c>
      <c r="B94" s="108" t="s">
        <v>164</v>
      </c>
      <c r="C94" s="106">
        <f>'Proceso de Evaluación'!H95</f>
        <v>0</v>
      </c>
      <c r="D94" s="104">
        <f>'Proceso de Evaluación'!J95</f>
        <v>0</v>
      </c>
      <c r="E94" s="155"/>
      <c r="F94" s="24"/>
    </row>
    <row r="95" spans="1:6" x14ac:dyDescent="0.2">
      <c r="A95" s="34" t="s">
        <v>185</v>
      </c>
      <c r="B95" s="109" t="s">
        <v>165</v>
      </c>
      <c r="C95" s="106">
        <f>'Proceso de Evaluación'!H96</f>
        <v>0</v>
      </c>
      <c r="D95" s="104">
        <f>'Proceso de Evaluación'!J96</f>
        <v>0</v>
      </c>
      <c r="E95" s="155"/>
      <c r="F95" s="24"/>
    </row>
    <row r="96" spans="1:6" x14ac:dyDescent="0.2">
      <c r="A96" s="36"/>
      <c r="B96" s="6"/>
      <c r="C96" s="52" t="s">
        <v>214</v>
      </c>
      <c r="D96" s="105">
        <f>SUM(D77:D95)</f>
        <v>0</v>
      </c>
      <c r="E96" s="60">
        <f>'Proceso de Evaluación'!K97</f>
        <v>0</v>
      </c>
      <c r="F96" s="24"/>
    </row>
    <row r="97" spans="1:6" x14ac:dyDescent="0.2">
      <c r="A97" s="36"/>
      <c r="B97" s="5" t="s">
        <v>103</v>
      </c>
      <c r="C97" s="52" t="s">
        <v>186</v>
      </c>
      <c r="D97" s="105">
        <f>SUM(D62:D64,D66:D69,D71:D73,D96)</f>
        <v>0</v>
      </c>
      <c r="E97" s="60">
        <f>'Proceso de Evaluación'!K98</f>
        <v>0</v>
      </c>
      <c r="F97" s="24"/>
    </row>
    <row r="98" spans="1:6" x14ac:dyDescent="0.2">
      <c r="A98" s="36"/>
      <c r="B98" s="5"/>
      <c r="C98" s="52" t="s">
        <v>209</v>
      </c>
      <c r="D98" s="105">
        <f>'Proceso de Evaluación'!J99</f>
        <v>0</v>
      </c>
      <c r="E98" s="60"/>
      <c r="F98" s="24"/>
    </row>
    <row r="99" spans="1:6" x14ac:dyDescent="0.2">
      <c r="A99" s="38"/>
      <c r="B99" s="39"/>
      <c r="C99" s="53" t="s">
        <v>215</v>
      </c>
      <c r="D99" s="58"/>
      <c r="E99" s="59">
        <f>'Proceso de Evaluación'!K100</f>
        <v>0</v>
      </c>
      <c r="F99" s="24"/>
    </row>
    <row r="100" spans="1:6" x14ac:dyDescent="0.2">
      <c r="A100" s="21"/>
      <c r="B100" s="22"/>
      <c r="C100" s="56"/>
      <c r="D100" s="56"/>
      <c r="E100" s="56"/>
    </row>
  </sheetData>
  <sheetProtection algorithmName="SHA-512" hashValue="Sf98kpPHYmUgSltr+VPUSIoSgNy2isRtvp53j+mCER/Z5F1Nkp9X17AhWLwZWUObJf+Qs0HJbYYyBrlMbfoVqg==" saltValue="BIJ4kW5DffKR91f30fZATQ==" spinCount="100000" sheet="1" scenarios="1" selectLockedCells="1"/>
  <mergeCells count="13">
    <mergeCell ref="E71:E73"/>
    <mergeCell ref="C53:D53"/>
    <mergeCell ref="C56:D56"/>
    <mergeCell ref="C65:E65"/>
    <mergeCell ref="E10:E20"/>
    <mergeCell ref="E22:E58"/>
    <mergeCell ref="E62:E64"/>
    <mergeCell ref="E66:E69"/>
    <mergeCell ref="E77:E80"/>
    <mergeCell ref="E82:E86"/>
    <mergeCell ref="E88:E90"/>
    <mergeCell ref="E92:E95"/>
    <mergeCell ref="C76:E76"/>
  </mergeCells>
  <conditionalFormatting sqref="C21 C59:D59 C97:D98">
    <cfRule type="cellIs" dxfId="0" priority="37" operator="greaterThanOrEqual">
      <formula>#REF!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scale="37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2B638-E7D3-774A-88F6-DAAE7AA3813C}">
  <dimension ref="A1:D28"/>
  <sheetViews>
    <sheetView workbookViewId="0">
      <selection activeCell="C26" sqref="C26"/>
    </sheetView>
  </sheetViews>
  <sheetFormatPr baseColWidth="10" defaultRowHeight="13" x14ac:dyDescent="0.15"/>
  <cols>
    <col min="1" max="1" width="10.83203125" style="1"/>
    <col min="2" max="2" width="21.83203125" style="1" customWidth="1"/>
    <col min="3" max="3" width="10.83203125" style="1"/>
    <col min="4" max="4" width="17.1640625" style="1" customWidth="1"/>
    <col min="5" max="16384" width="10.83203125" style="1"/>
  </cols>
  <sheetData>
    <row r="1" spans="1:4" s="3" customFormat="1" ht="28" x14ac:dyDescent="0.2">
      <c r="A1" s="2" t="s">
        <v>1</v>
      </c>
      <c r="B1" s="2" t="s">
        <v>2</v>
      </c>
      <c r="C1" s="2" t="s">
        <v>10</v>
      </c>
      <c r="D1" s="2" t="s">
        <v>43</v>
      </c>
    </row>
    <row r="2" spans="1:4" x14ac:dyDescent="0.15">
      <c r="A2" s="1" t="s">
        <v>8</v>
      </c>
      <c r="B2" s="1" t="s">
        <v>3</v>
      </c>
      <c r="C2" s="1">
        <v>0</v>
      </c>
      <c r="D2" s="1" t="s">
        <v>110</v>
      </c>
    </row>
    <row r="3" spans="1:4" x14ac:dyDescent="0.15">
      <c r="A3" s="1" t="s">
        <v>9</v>
      </c>
      <c r="B3" s="1" t="s">
        <v>4</v>
      </c>
      <c r="C3" s="1">
        <v>1</v>
      </c>
      <c r="D3" s="1" t="s">
        <v>111</v>
      </c>
    </row>
    <row r="4" spans="1:4" x14ac:dyDescent="0.15">
      <c r="A4" s="1" t="s">
        <v>11</v>
      </c>
      <c r="B4" s="1" t="s">
        <v>5</v>
      </c>
      <c r="C4" s="1">
        <v>2</v>
      </c>
      <c r="D4" s="1" t="s">
        <v>112</v>
      </c>
    </row>
    <row r="5" spans="1:4" x14ac:dyDescent="0.15">
      <c r="B5" s="1" t="s">
        <v>7</v>
      </c>
      <c r="C5" s="1">
        <v>3</v>
      </c>
      <c r="D5" s="1" t="s">
        <v>113</v>
      </c>
    </row>
    <row r="6" spans="1:4" x14ac:dyDescent="0.15">
      <c r="B6" s="1" t="s">
        <v>6</v>
      </c>
      <c r="C6" s="1">
        <v>4</v>
      </c>
    </row>
    <row r="7" spans="1:4" x14ac:dyDescent="0.15">
      <c r="C7" s="1">
        <v>5</v>
      </c>
    </row>
    <row r="8" spans="1:4" x14ac:dyDescent="0.15">
      <c r="C8" s="1">
        <v>6</v>
      </c>
    </row>
    <row r="9" spans="1:4" x14ac:dyDescent="0.15">
      <c r="C9" s="1">
        <v>7</v>
      </c>
    </row>
    <row r="10" spans="1:4" x14ac:dyDescent="0.15">
      <c r="C10" s="1">
        <v>8</v>
      </c>
    </row>
    <row r="11" spans="1:4" x14ac:dyDescent="0.15">
      <c r="C11" s="1">
        <v>9</v>
      </c>
    </row>
    <row r="12" spans="1:4" x14ac:dyDescent="0.15">
      <c r="C12" s="1">
        <v>10</v>
      </c>
    </row>
    <row r="13" spans="1:4" x14ac:dyDescent="0.15">
      <c r="C13" s="1">
        <v>11</v>
      </c>
    </row>
    <row r="14" spans="1:4" x14ac:dyDescent="0.15">
      <c r="C14" s="1">
        <v>12</v>
      </c>
    </row>
    <row r="15" spans="1:4" x14ac:dyDescent="0.15">
      <c r="C15" s="1">
        <v>13</v>
      </c>
    </row>
    <row r="16" spans="1:4" x14ac:dyDescent="0.15">
      <c r="C16" s="1">
        <v>14</v>
      </c>
    </row>
    <row r="17" spans="3:3" x14ac:dyDescent="0.15">
      <c r="C17" s="1">
        <v>15</v>
      </c>
    </row>
    <row r="18" spans="3:3" x14ac:dyDescent="0.15">
      <c r="C18" s="1">
        <v>20</v>
      </c>
    </row>
    <row r="19" spans="3:3" x14ac:dyDescent="0.15">
      <c r="C19" s="1">
        <v>25</v>
      </c>
    </row>
    <row r="20" spans="3:3" x14ac:dyDescent="0.15">
      <c r="C20" s="1">
        <v>30</v>
      </c>
    </row>
    <row r="21" spans="3:3" x14ac:dyDescent="0.15">
      <c r="C21" s="1">
        <v>35</v>
      </c>
    </row>
    <row r="22" spans="3:3" x14ac:dyDescent="0.15">
      <c r="C22" s="1">
        <v>40</v>
      </c>
    </row>
    <row r="23" spans="3:3" x14ac:dyDescent="0.15">
      <c r="C23" s="1">
        <v>45</v>
      </c>
    </row>
    <row r="24" spans="3:3" x14ac:dyDescent="0.15">
      <c r="C24" s="1">
        <v>50</v>
      </c>
    </row>
    <row r="25" spans="3:3" x14ac:dyDescent="0.15">
      <c r="C25" s="1">
        <v>60</v>
      </c>
    </row>
    <row r="26" spans="3:3" x14ac:dyDescent="0.15">
      <c r="C26" s="1">
        <v>100</v>
      </c>
    </row>
    <row r="27" spans="3:3" x14ac:dyDescent="0.15">
      <c r="C27" s="1">
        <v>150</v>
      </c>
    </row>
    <row r="28" spans="3:3" x14ac:dyDescent="0.15">
      <c r="C28" s="1">
        <v>220</v>
      </c>
    </row>
  </sheetData>
  <sortState xmlns:xlrd2="http://schemas.microsoft.com/office/spreadsheetml/2017/richdata2" ref="C2:C28">
    <sortCondition ref="C28"/>
  </sortState>
  <dataValidations count="1">
    <dataValidation type="list" allowBlank="1" showInputMessage="1" showErrorMessage="1" sqref="A2:A3" xr:uid="{24A07CCE-BC5F-C140-8BA4-7DA179B07F36}">
      <formula1>Presente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Antecedentes Presentados</vt:lpstr>
      <vt:lpstr>Proceso de Evaluación</vt:lpstr>
      <vt:lpstr>Informe de Evaluación</vt:lpstr>
      <vt:lpstr>Listas</vt:lpstr>
      <vt:lpstr>Certificado</vt:lpstr>
      <vt:lpstr>Formato</vt:lpstr>
      <vt:lpstr>Presente</vt:lpstr>
      <vt:lpstr>'Antecedentes Presentados'!Print_Area</vt:lpstr>
      <vt:lpstr>'Informe de Evaluación'!Print_Area</vt:lpstr>
      <vt:lpstr>'Proceso de Evaluación'!Print_Area</vt:lpstr>
      <vt:lpstr>Puntaje_base</vt:lpstr>
      <vt:lpstr>Tipo_de_documento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Jorge Castillo-Sepúlveda</cp:lastModifiedBy>
  <cp:lastPrinted>2025-12-14T23:22:15Z</cp:lastPrinted>
  <dcterms:created xsi:type="dcterms:W3CDTF">2018-05-26T17:18:24Z</dcterms:created>
  <dcterms:modified xsi:type="dcterms:W3CDTF">2026-03-23T12:31:45Z</dcterms:modified>
</cp:coreProperties>
</file>